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'1.Ведомость'!$A$1:$D$50</definedName>
  </definedNames>
  <calcPr calcId="162913" iterate="1"/>
</workbook>
</file>

<file path=xl/calcChain.xml><?xml version="1.0" encoding="utf-8"?>
<calcChain xmlns="http://schemas.openxmlformats.org/spreadsheetml/2006/main">
  <c r="BZ46" i="9" l="1"/>
  <c r="BZ43" i="9"/>
  <c r="B40" i="9"/>
  <c r="B37" i="9"/>
  <c r="B35" i="9"/>
  <c r="B33" i="9"/>
  <c r="D31" i="9"/>
  <c r="H31" i="1"/>
  <c r="B29" i="9"/>
  <c r="B25" i="9"/>
  <c r="B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1" i="3"/>
  <c r="Y1" i="3"/>
  <c r="CX1" i="3" s="1"/>
  <c r="CY1" i="3"/>
  <c r="CZ1" i="3"/>
  <c r="DA1" i="3"/>
  <c r="DB1" i="3"/>
  <c r="DC1" i="3"/>
  <c r="A2" i="3"/>
  <c r="Y2" i="3"/>
  <c r="CX2" i="3" s="1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K24" i="1"/>
  <c r="AC24" i="1"/>
  <c r="AE24" i="1"/>
  <c r="AD24" i="1" s="1"/>
  <c r="AB24" i="1" s="1"/>
  <c r="AF24" i="1"/>
  <c r="CT24" i="1" s="1"/>
  <c r="S24" i="1" s="1"/>
  <c r="AG24" i="1"/>
  <c r="AH24" i="1"/>
  <c r="AI24" i="1"/>
  <c r="AJ24" i="1"/>
  <c r="CX24" i="1" s="1"/>
  <c r="W24" i="1" s="1"/>
  <c r="CQ24" i="1"/>
  <c r="P24" i="1" s="1"/>
  <c r="CP24" i="1" s="1"/>
  <c r="O24" i="1" s="1"/>
  <c r="CR24" i="1"/>
  <c r="Q24" i="1" s="1"/>
  <c r="CS24" i="1"/>
  <c r="R24" i="1" s="1"/>
  <c r="CU24" i="1"/>
  <c r="T24" i="1" s="1"/>
  <c r="CV24" i="1"/>
  <c r="U24" i="1" s="1"/>
  <c r="CW24" i="1"/>
  <c r="V24" i="1" s="1"/>
  <c r="CZ24" i="1"/>
  <c r="Y24" i="1" s="1"/>
  <c r="GL24" i="1"/>
  <c r="GO24" i="1"/>
  <c r="GP24" i="1"/>
  <c r="GV24" i="1"/>
  <c r="HC24" i="1"/>
  <c r="GX24" i="1" s="1"/>
  <c r="C25" i="1"/>
  <c r="D25" i="1"/>
  <c r="I25" i="1"/>
  <c r="CX3" i="3" s="1"/>
  <c r="K25" i="1"/>
  <c r="AC25" i="1"/>
  <c r="CQ25" i="1" s="1"/>
  <c r="P25" i="1" s="1"/>
  <c r="AE25" i="1"/>
  <c r="AD25" i="1" s="1"/>
  <c r="AF25" i="1"/>
  <c r="AG25" i="1"/>
  <c r="CU25" i="1" s="1"/>
  <c r="T25" i="1" s="1"/>
  <c r="AH25" i="1"/>
  <c r="AI25" i="1"/>
  <c r="AJ25" i="1"/>
  <c r="CX25" i="1" s="1"/>
  <c r="W25" i="1" s="1"/>
  <c r="CR25" i="1"/>
  <c r="Q25" i="1" s="1"/>
  <c r="CS25" i="1"/>
  <c r="R25" i="1" s="1"/>
  <c r="CT25" i="1"/>
  <c r="S25" i="1" s="1"/>
  <c r="CV25" i="1"/>
  <c r="U25" i="1" s="1"/>
  <c r="CW25" i="1"/>
  <c r="V25" i="1" s="1"/>
  <c r="GL25" i="1"/>
  <c r="GO25" i="1"/>
  <c r="GP25" i="1"/>
  <c r="GV25" i="1"/>
  <c r="HC25" i="1" s="1"/>
  <c r="GX25" i="1" s="1"/>
  <c r="C26" i="1"/>
  <c r="D26" i="1"/>
  <c r="I26" i="1"/>
  <c r="K26" i="1"/>
  <c r="AC26" i="1"/>
  <c r="AE26" i="1"/>
  <c r="CS26" i="1" s="1"/>
  <c r="R26" i="1" s="1"/>
  <c r="AF26" i="1"/>
  <c r="AG26" i="1"/>
  <c r="CU26" i="1" s="1"/>
  <c r="T26" i="1" s="1"/>
  <c r="AH26" i="1"/>
  <c r="AI26" i="1"/>
  <c r="CW26" i="1" s="1"/>
  <c r="V26" i="1" s="1"/>
  <c r="AJ26" i="1"/>
  <c r="CR26" i="1"/>
  <c r="Q26" i="1" s="1"/>
  <c r="CT26" i="1"/>
  <c r="S26" i="1" s="1"/>
  <c r="CV26" i="1"/>
  <c r="U26" i="1" s="1"/>
  <c r="CX26" i="1"/>
  <c r="W26" i="1" s="1"/>
  <c r="GL26" i="1"/>
  <c r="GO26" i="1"/>
  <c r="GP26" i="1"/>
  <c r="GV26" i="1"/>
  <c r="HC26" i="1"/>
  <c r="GX26" i="1" s="1"/>
  <c r="C27" i="1"/>
  <c r="D27" i="1"/>
  <c r="I27" i="1"/>
  <c r="K27" i="1"/>
  <c r="AC27" i="1"/>
  <c r="AD27" i="1"/>
  <c r="AB27" i="1" s="1"/>
  <c r="AE27" i="1"/>
  <c r="AF27" i="1"/>
  <c r="CT27" i="1" s="1"/>
  <c r="S27" i="1" s="1"/>
  <c r="AG27" i="1"/>
  <c r="AH27" i="1"/>
  <c r="CV27" i="1" s="1"/>
  <c r="U27" i="1" s="1"/>
  <c r="AI27" i="1"/>
  <c r="AJ27" i="1"/>
  <c r="CX27" i="1" s="1"/>
  <c r="W27" i="1" s="1"/>
  <c r="CQ27" i="1"/>
  <c r="P27" i="1" s="1"/>
  <c r="CR27" i="1"/>
  <c r="Q27" i="1" s="1"/>
  <c r="CS27" i="1"/>
  <c r="R27" i="1" s="1"/>
  <c r="CU27" i="1"/>
  <c r="T27" i="1" s="1"/>
  <c r="CW27" i="1"/>
  <c r="V27" i="1" s="1"/>
  <c r="GL27" i="1"/>
  <c r="GO27" i="1"/>
  <c r="GP27" i="1"/>
  <c r="GV27" i="1"/>
  <c r="GX27" i="1"/>
  <c r="HC27" i="1"/>
  <c r="C28" i="1"/>
  <c r="D28" i="1"/>
  <c r="I28" i="1"/>
  <c r="CX9" i="3" s="1"/>
  <c r="K28" i="1"/>
  <c r="AC28" i="1"/>
  <c r="CQ28" i="1" s="1"/>
  <c r="P28" i="1" s="1"/>
  <c r="AE28" i="1"/>
  <c r="AD28" i="1" s="1"/>
  <c r="AF28" i="1"/>
  <c r="AG28" i="1"/>
  <c r="CU28" i="1" s="1"/>
  <c r="T28" i="1" s="1"/>
  <c r="AH28" i="1"/>
  <c r="AI28" i="1"/>
  <c r="CW28" i="1" s="1"/>
  <c r="V28" i="1" s="1"/>
  <c r="AJ28" i="1"/>
  <c r="CR28" i="1"/>
  <c r="Q28" i="1" s="1"/>
  <c r="CT28" i="1"/>
  <c r="S28" i="1" s="1"/>
  <c r="CV28" i="1"/>
  <c r="U28" i="1" s="1"/>
  <c r="CX28" i="1"/>
  <c r="W28" i="1" s="1"/>
  <c r="GL28" i="1"/>
  <c r="GO28" i="1"/>
  <c r="GP28" i="1"/>
  <c r="GV28" i="1"/>
  <c r="HC28" i="1"/>
  <c r="GX28" i="1" s="1"/>
  <c r="I29" i="1"/>
  <c r="K29" i="1"/>
  <c r="O29" i="1"/>
  <c r="P29" i="1"/>
  <c r="Q29" i="1"/>
  <c r="R29" i="1"/>
  <c r="S29" i="1"/>
  <c r="T29" i="1"/>
  <c r="U29" i="1"/>
  <c r="V29" i="1"/>
  <c r="W29" i="1"/>
  <c r="X29" i="1"/>
  <c r="Y29" i="1"/>
  <c r="AB29" i="1"/>
  <c r="CP29" i="1" s="1"/>
  <c r="GM29" i="1" s="1"/>
  <c r="AC29" i="1"/>
  <c r="AD29" i="1"/>
  <c r="AE29" i="1"/>
  <c r="AF29" i="1"/>
  <c r="AG29" i="1"/>
  <c r="AH29" i="1"/>
  <c r="AI29" i="1"/>
  <c r="AJ29" i="1"/>
  <c r="GL29" i="1"/>
  <c r="GO29" i="1"/>
  <c r="GP29" i="1"/>
  <c r="GV29" i="1"/>
  <c r="GX29" i="1"/>
  <c r="C30" i="1"/>
  <c r="D30" i="1"/>
  <c r="I30" i="1"/>
  <c r="I31" i="1" s="1"/>
  <c r="K30" i="1"/>
  <c r="AC30" i="1"/>
  <c r="AE30" i="1"/>
  <c r="CS30" i="1" s="1"/>
  <c r="R30" i="1" s="1"/>
  <c r="AF30" i="1"/>
  <c r="AG30" i="1"/>
  <c r="CU30" i="1" s="1"/>
  <c r="T30" i="1" s="1"/>
  <c r="AH30" i="1"/>
  <c r="AI30" i="1"/>
  <c r="CW30" i="1" s="1"/>
  <c r="V30" i="1" s="1"/>
  <c r="AJ30" i="1"/>
  <c r="CR30" i="1"/>
  <c r="Q30" i="1" s="1"/>
  <c r="CT30" i="1"/>
  <c r="S30" i="1" s="1"/>
  <c r="CV30" i="1"/>
  <c r="U30" i="1" s="1"/>
  <c r="CX30" i="1"/>
  <c r="W30" i="1" s="1"/>
  <c r="GL30" i="1"/>
  <c r="GO30" i="1"/>
  <c r="GP30" i="1"/>
  <c r="GV30" i="1"/>
  <c r="HC30" i="1" s="1"/>
  <c r="GX30" i="1" s="1"/>
  <c r="AC31" i="1"/>
  <c r="AE31" i="1"/>
  <c r="CS31" i="1" s="1"/>
  <c r="R31" i="1" s="1"/>
  <c r="AF31" i="1"/>
  <c r="AG31" i="1"/>
  <c r="CU31" i="1" s="1"/>
  <c r="T31" i="1" s="1"/>
  <c r="AH31" i="1"/>
  <c r="AI31" i="1"/>
  <c r="CW31" i="1" s="1"/>
  <c r="V31" i="1" s="1"/>
  <c r="AJ31" i="1"/>
  <c r="CR31" i="1"/>
  <c r="Q31" i="1" s="1"/>
  <c r="CT31" i="1"/>
  <c r="CV31" i="1"/>
  <c r="U31" i="1" s="1"/>
  <c r="CX31" i="1"/>
  <c r="W31" i="1" s="1"/>
  <c r="GL31" i="1"/>
  <c r="GO31" i="1"/>
  <c r="GP31" i="1"/>
  <c r="GV31" i="1"/>
  <c r="HC31" i="1" s="1"/>
  <c r="GX31" i="1" s="1"/>
  <c r="C32" i="1"/>
  <c r="D32" i="1"/>
  <c r="I32" i="1"/>
  <c r="CW17" i="3" s="1"/>
  <c r="K32" i="1"/>
  <c r="AC32" i="1"/>
  <c r="AD32" i="1"/>
  <c r="AB32" i="1" s="1"/>
  <c r="AE32" i="1"/>
  <c r="AF32" i="1"/>
  <c r="CT32" i="1" s="1"/>
  <c r="S32" i="1" s="1"/>
  <c r="AG32" i="1"/>
  <c r="AH32" i="1"/>
  <c r="CV32" i="1" s="1"/>
  <c r="U32" i="1" s="1"/>
  <c r="AI32" i="1"/>
  <c r="AJ32" i="1"/>
  <c r="CX32" i="1" s="1"/>
  <c r="W32" i="1" s="1"/>
  <c r="CQ32" i="1"/>
  <c r="P32" i="1" s="1"/>
  <c r="CR32" i="1"/>
  <c r="Q32" i="1" s="1"/>
  <c r="CS32" i="1"/>
  <c r="R32" i="1" s="1"/>
  <c r="CU32" i="1"/>
  <c r="T32" i="1" s="1"/>
  <c r="CW32" i="1"/>
  <c r="V32" i="1" s="1"/>
  <c r="GL32" i="1"/>
  <c r="GO32" i="1"/>
  <c r="GP32" i="1"/>
  <c r="GV32" i="1"/>
  <c r="GX32" i="1"/>
  <c r="HC32" i="1"/>
  <c r="I33" i="1"/>
  <c r="K33" i="1"/>
  <c r="O33" i="1"/>
  <c r="P33" i="1"/>
  <c r="Q33" i="1"/>
  <c r="R33" i="1"/>
  <c r="S33" i="1"/>
  <c r="T33" i="1"/>
  <c r="U33" i="1"/>
  <c r="V33" i="1"/>
  <c r="W33" i="1"/>
  <c r="X33" i="1"/>
  <c r="Y33" i="1"/>
  <c r="AB33" i="1"/>
  <c r="AC33" i="1"/>
  <c r="AD33" i="1"/>
  <c r="AE33" i="1"/>
  <c r="AF33" i="1"/>
  <c r="AG33" i="1"/>
  <c r="AH33" i="1"/>
  <c r="AI33" i="1"/>
  <c r="AJ33" i="1"/>
  <c r="CP33" i="1"/>
  <c r="GL33" i="1"/>
  <c r="GM33" i="1"/>
  <c r="GN33" i="1" s="1"/>
  <c r="GO33" i="1"/>
  <c r="GP33" i="1"/>
  <c r="GV33" i="1"/>
  <c r="GX33" i="1"/>
  <c r="C34" i="1"/>
  <c r="D34" i="1"/>
  <c r="I34" i="1"/>
  <c r="CX18" i="3" s="1"/>
  <c r="K34" i="1"/>
  <c r="AC34" i="1"/>
  <c r="AD34" i="1"/>
  <c r="AB34" i="1" s="1"/>
  <c r="AE34" i="1"/>
  <c r="AF34" i="1"/>
  <c r="CT34" i="1" s="1"/>
  <c r="S34" i="1" s="1"/>
  <c r="AG34" i="1"/>
  <c r="AH34" i="1"/>
  <c r="CV34" i="1" s="1"/>
  <c r="U34" i="1" s="1"/>
  <c r="AI34" i="1"/>
  <c r="AJ34" i="1"/>
  <c r="CX34" i="1" s="1"/>
  <c r="W34" i="1" s="1"/>
  <c r="CQ34" i="1"/>
  <c r="P34" i="1" s="1"/>
  <c r="CR34" i="1"/>
  <c r="Q34" i="1" s="1"/>
  <c r="CS34" i="1"/>
  <c r="R34" i="1" s="1"/>
  <c r="CU34" i="1"/>
  <c r="T34" i="1" s="1"/>
  <c r="CW34" i="1"/>
  <c r="V34" i="1" s="1"/>
  <c r="GL34" i="1"/>
  <c r="GO34" i="1"/>
  <c r="GP34" i="1"/>
  <c r="GV34" i="1"/>
  <c r="GX34" i="1"/>
  <c r="HC34" i="1"/>
  <c r="C35" i="1"/>
  <c r="D35" i="1"/>
  <c r="I35" i="1"/>
  <c r="CW21" i="3" s="1"/>
  <c r="K35" i="1"/>
  <c r="AC35" i="1"/>
  <c r="AE35" i="1"/>
  <c r="CS35" i="1" s="1"/>
  <c r="R35" i="1" s="1"/>
  <c r="AF35" i="1"/>
  <c r="AG35" i="1"/>
  <c r="CU35" i="1" s="1"/>
  <c r="T35" i="1" s="1"/>
  <c r="AH35" i="1"/>
  <c r="AI35" i="1"/>
  <c r="CW35" i="1" s="1"/>
  <c r="V35" i="1" s="1"/>
  <c r="AJ35" i="1"/>
  <c r="CR35" i="1"/>
  <c r="Q35" i="1" s="1"/>
  <c r="CT35" i="1"/>
  <c r="S35" i="1" s="1"/>
  <c r="CV35" i="1"/>
  <c r="U35" i="1" s="1"/>
  <c r="CX35" i="1"/>
  <c r="W35" i="1" s="1"/>
  <c r="GL35" i="1"/>
  <c r="GO35" i="1"/>
  <c r="GP35" i="1"/>
  <c r="GV35" i="1"/>
  <c r="HC35" i="1"/>
  <c r="GX35" i="1" s="1"/>
  <c r="C36" i="1"/>
  <c r="D36" i="1"/>
  <c r="I36" i="1"/>
  <c r="K36" i="1"/>
  <c r="AC36" i="1"/>
  <c r="AD36" i="1"/>
  <c r="AE36" i="1"/>
  <c r="AF36" i="1"/>
  <c r="AB36" i="1" s="1"/>
  <c r="AG36" i="1"/>
  <c r="AH36" i="1"/>
  <c r="CV36" i="1" s="1"/>
  <c r="U36" i="1" s="1"/>
  <c r="AI36" i="1"/>
  <c r="AJ36" i="1"/>
  <c r="CX36" i="1" s="1"/>
  <c r="W36" i="1" s="1"/>
  <c r="CQ36" i="1"/>
  <c r="P36" i="1" s="1"/>
  <c r="CR36" i="1"/>
  <c r="Q36" i="1" s="1"/>
  <c r="CS36" i="1"/>
  <c r="R36" i="1" s="1"/>
  <c r="CU36" i="1"/>
  <c r="T36" i="1" s="1"/>
  <c r="CW36" i="1"/>
  <c r="V36" i="1" s="1"/>
  <c r="GL36" i="1"/>
  <c r="GO36" i="1"/>
  <c r="GP36" i="1"/>
  <c r="GV36" i="1"/>
  <c r="GX36" i="1"/>
  <c r="HC36" i="1"/>
  <c r="C37" i="1"/>
  <c r="D37" i="1"/>
  <c r="I37" i="1"/>
  <c r="K37" i="1"/>
  <c r="AC37" i="1"/>
  <c r="CQ37" i="1" s="1"/>
  <c r="P37" i="1" s="1"/>
  <c r="AE37" i="1"/>
  <c r="AD37" i="1" s="1"/>
  <c r="AF37" i="1"/>
  <c r="AG37" i="1"/>
  <c r="CU37" i="1" s="1"/>
  <c r="T37" i="1" s="1"/>
  <c r="AH37" i="1"/>
  <c r="AI37" i="1"/>
  <c r="CW37" i="1" s="1"/>
  <c r="V37" i="1" s="1"/>
  <c r="AJ37" i="1"/>
  <c r="CR37" i="1"/>
  <c r="Q37" i="1" s="1"/>
  <c r="CT37" i="1"/>
  <c r="S37" i="1" s="1"/>
  <c r="CV37" i="1"/>
  <c r="U37" i="1" s="1"/>
  <c r="CX37" i="1"/>
  <c r="W37" i="1" s="1"/>
  <c r="GL37" i="1"/>
  <c r="GO37" i="1"/>
  <c r="GP37" i="1"/>
  <c r="GV37" i="1"/>
  <c r="HC37" i="1"/>
  <c r="GX37" i="1" s="1"/>
  <c r="B39" i="1"/>
  <c r="B22" i="1" s="1"/>
  <c r="C39" i="1"/>
  <c r="C22" i="1" s="1"/>
  <c r="D39" i="1"/>
  <c r="D22" i="1" s="1"/>
  <c r="F39" i="1"/>
  <c r="F22" i="1" s="1"/>
  <c r="G39" i="1"/>
  <c r="G22" i="1" s="1"/>
  <c r="BX39" i="1"/>
  <c r="BX22" i="1" s="1"/>
  <c r="BY39" i="1"/>
  <c r="BZ39" i="1"/>
  <c r="CC39" i="1"/>
  <c r="CD39" i="1"/>
  <c r="CJ39" i="1"/>
  <c r="CK39" i="1"/>
  <c r="CK22" i="1" s="1"/>
  <c r="CL39" i="1"/>
  <c r="CL22" i="1" s="1"/>
  <c r="B69" i="1"/>
  <c r="B18" i="1" s="1"/>
  <c r="C69" i="1"/>
  <c r="C18" i="1" s="1"/>
  <c r="D69" i="1"/>
  <c r="D18" i="1" s="1"/>
  <c r="F69" i="1"/>
  <c r="F18" i="1" s="1"/>
  <c r="G69" i="1"/>
  <c r="G18" i="1" s="1"/>
  <c r="F12" i="6"/>
  <c r="G12" i="6"/>
  <c r="BZ22" i="1" l="1"/>
  <c r="AQ39" i="1"/>
  <c r="BC39" i="1"/>
  <c r="CZ35" i="1"/>
  <c r="Y35" i="1" s="1"/>
  <c r="CY35" i="1"/>
  <c r="X35" i="1" s="1"/>
  <c r="CY34" i="1"/>
  <c r="X34" i="1" s="1"/>
  <c r="CZ34" i="1"/>
  <c r="Y34" i="1" s="1"/>
  <c r="CY32" i="1"/>
  <c r="X32" i="1" s="1"/>
  <c r="CZ32" i="1"/>
  <c r="Y32" i="1" s="1"/>
  <c r="CP28" i="1"/>
  <c r="O28" i="1" s="1"/>
  <c r="CY27" i="1"/>
  <c r="X27" i="1" s="1"/>
  <c r="CZ27" i="1"/>
  <c r="Y27" i="1" s="1"/>
  <c r="AG39" i="1"/>
  <c r="AI39" i="1"/>
  <c r="CP25" i="1"/>
  <c r="O25" i="1" s="1"/>
  <c r="AD39" i="1"/>
  <c r="CG39" i="1"/>
  <c r="CC22" i="1"/>
  <c r="AT39" i="1"/>
  <c r="BY22" i="1"/>
  <c r="AP39" i="1"/>
  <c r="BB39" i="1"/>
  <c r="CP37" i="1"/>
  <c r="O37" i="1" s="1"/>
  <c r="CZ30" i="1"/>
  <c r="Y30" i="1" s="1"/>
  <c r="CY30" i="1"/>
  <c r="X30" i="1" s="1"/>
  <c r="AH39" i="1"/>
  <c r="AJ39" i="1"/>
  <c r="CD22" i="1"/>
  <c r="AU39" i="1"/>
  <c r="CJ22" i="1"/>
  <c r="BA39" i="1"/>
  <c r="S31" i="1"/>
  <c r="CY25" i="1"/>
  <c r="X25" i="1" s="1"/>
  <c r="CZ25" i="1"/>
  <c r="Y25" i="1" s="1"/>
  <c r="CI39" i="1"/>
  <c r="CP34" i="1"/>
  <c r="O34" i="1" s="1"/>
  <c r="GM34" i="1" s="1"/>
  <c r="GN34" i="1" s="1"/>
  <c r="CP32" i="1"/>
  <c r="O32" i="1" s="1"/>
  <c r="GM32" i="1" s="1"/>
  <c r="GN32" i="1" s="1"/>
  <c r="GN29" i="1"/>
  <c r="HD29" i="1"/>
  <c r="CP27" i="1"/>
  <c r="O27" i="1" s="1"/>
  <c r="GM27" i="1" s="1"/>
  <c r="GN27" i="1" s="1"/>
  <c r="CZ26" i="1"/>
  <c r="Y26" i="1" s="1"/>
  <c r="CY26" i="1"/>
  <c r="X26" i="1" s="1"/>
  <c r="CS37" i="1"/>
  <c r="R37" i="1" s="1"/>
  <c r="CY37" i="1" s="1"/>
  <c r="X37" i="1" s="1"/>
  <c r="AB37" i="1"/>
  <c r="CX23" i="3"/>
  <c r="CX25" i="3"/>
  <c r="CX22" i="3"/>
  <c r="CQ35" i="1"/>
  <c r="P35" i="1" s="1"/>
  <c r="CP35" i="1" s="1"/>
  <c r="O35" i="1" s="1"/>
  <c r="GM35" i="1" s="1"/>
  <c r="GN35" i="1" s="1"/>
  <c r="AD35" i="1"/>
  <c r="AB35" i="1" s="1"/>
  <c r="CQ31" i="1"/>
  <c r="P31" i="1" s="1"/>
  <c r="CP31" i="1" s="1"/>
  <c r="O31" i="1" s="1"/>
  <c r="AD31" i="1"/>
  <c r="AB31" i="1" s="1"/>
  <c r="CQ30" i="1"/>
  <c r="P30" i="1" s="1"/>
  <c r="CP30" i="1" s="1"/>
  <c r="O30" i="1" s="1"/>
  <c r="GM30" i="1" s="1"/>
  <c r="GN30" i="1" s="1"/>
  <c r="AD30" i="1"/>
  <c r="AB30" i="1" s="1"/>
  <c r="CS28" i="1"/>
  <c r="R28" i="1" s="1"/>
  <c r="CZ28" i="1" s="1"/>
  <c r="Y28" i="1" s="1"/>
  <c r="AB28" i="1"/>
  <c r="CQ26" i="1"/>
  <c r="P26" i="1" s="1"/>
  <c r="AD26" i="1"/>
  <c r="AB26" i="1" s="1"/>
  <c r="DG3" i="3"/>
  <c r="DH3" i="3"/>
  <c r="DI3" i="3"/>
  <c r="DJ3" i="3" s="1"/>
  <c r="DF3" i="3"/>
  <c r="CY24" i="1"/>
  <c r="X24" i="1" s="1"/>
  <c r="CX26" i="3"/>
  <c r="CW23" i="3"/>
  <c r="CX21" i="3"/>
  <c r="CX10" i="3"/>
  <c r="CX5" i="3"/>
  <c r="AO39" i="1"/>
  <c r="CW28" i="3"/>
  <c r="CX28" i="3"/>
  <c r="HD33" i="1"/>
  <c r="DF9" i="3"/>
  <c r="DG9" i="3"/>
  <c r="DH9" i="3"/>
  <c r="DI9" i="3"/>
  <c r="DJ9" i="3" s="1"/>
  <c r="CX27" i="3"/>
  <c r="CW24" i="3"/>
  <c r="CW19" i="3"/>
  <c r="CX16" i="3"/>
  <c r="CW8" i="3"/>
  <c r="CT36" i="1"/>
  <c r="S36" i="1" s="1"/>
  <c r="DG18" i="3"/>
  <c r="DH18" i="3"/>
  <c r="DI18" i="3"/>
  <c r="DJ18" i="3" s="1"/>
  <c r="DF18" i="3"/>
  <c r="AB25" i="1"/>
  <c r="CX17" i="3"/>
  <c r="CX14" i="3"/>
  <c r="CW4" i="3"/>
  <c r="DF1" i="3"/>
  <c r="DG1" i="3"/>
  <c r="DH1" i="3"/>
  <c r="DI1" i="3"/>
  <c r="DJ1" i="3" s="1"/>
  <c r="CU11" i="3"/>
  <c r="CW13" i="3"/>
  <c r="CX15" i="3"/>
  <c r="CV11" i="3"/>
  <c r="CX13" i="3"/>
  <c r="CX11" i="3"/>
  <c r="CW6" i="3"/>
  <c r="CX6" i="3"/>
  <c r="GM24" i="1"/>
  <c r="CW25" i="3"/>
  <c r="CX20" i="3"/>
  <c r="CX12" i="3"/>
  <c r="CX7" i="3"/>
  <c r="DH2" i="3"/>
  <c r="DI2" i="3"/>
  <c r="DF2" i="3"/>
  <c r="DG2" i="3"/>
  <c r="DJ2" i="3" s="1"/>
  <c r="CW27" i="3"/>
  <c r="CX24" i="3"/>
  <c r="CX19" i="3"/>
  <c r="CW14" i="3"/>
  <c r="CW10" i="3"/>
  <c r="CX4" i="3"/>
  <c r="CW2" i="3"/>
  <c r="CX8" i="3"/>
  <c r="DI7" i="3" l="1"/>
  <c r="DJ7" i="3" s="1"/>
  <c r="DF7" i="3"/>
  <c r="DG7" i="3"/>
  <c r="DH7" i="3"/>
  <c r="DF13" i="3"/>
  <c r="DG13" i="3"/>
  <c r="DJ13" i="3" s="1"/>
  <c r="DH13" i="3"/>
  <c r="DI13" i="3"/>
  <c r="DF28" i="3"/>
  <c r="DG28" i="3"/>
  <c r="DJ28" i="3" s="1"/>
  <c r="DH28" i="3"/>
  <c r="DI28" i="3"/>
  <c r="DI19" i="3"/>
  <c r="DF19" i="3"/>
  <c r="DG19" i="3"/>
  <c r="DJ19" i="3" s="1"/>
  <c r="DH19" i="3"/>
  <c r="DH12" i="3"/>
  <c r="DI12" i="3"/>
  <c r="DJ12" i="3" s="1"/>
  <c r="DF12" i="3"/>
  <c r="DG12" i="3"/>
  <c r="DF6" i="3"/>
  <c r="DG6" i="3"/>
  <c r="DJ6" i="3" s="1"/>
  <c r="DH6" i="3"/>
  <c r="DI6" i="3"/>
  <c r="CY36" i="1"/>
  <c r="X36" i="1" s="1"/>
  <c r="CZ36" i="1"/>
  <c r="Y36" i="1" s="1"/>
  <c r="DF21" i="3"/>
  <c r="DG21" i="3"/>
  <c r="DJ21" i="3" s="1"/>
  <c r="DH21" i="3"/>
  <c r="DI21" i="3"/>
  <c r="DG23" i="3"/>
  <c r="DJ23" i="3" s="1"/>
  <c r="DH23" i="3"/>
  <c r="DI23" i="3"/>
  <c r="DF23" i="3"/>
  <c r="CM39" i="1"/>
  <c r="CI22" i="1"/>
  <c r="AZ39" i="1"/>
  <c r="AU22" i="1"/>
  <c r="F58" i="1"/>
  <c r="AU69" i="1"/>
  <c r="CZ37" i="1"/>
  <c r="Y37" i="1" s="1"/>
  <c r="AD22" i="1"/>
  <c r="Q39" i="1"/>
  <c r="CY28" i="1"/>
  <c r="X28" i="1" s="1"/>
  <c r="CP36" i="1"/>
  <c r="O36" i="1" s="1"/>
  <c r="GM36" i="1" s="1"/>
  <c r="GN36" i="1" s="1"/>
  <c r="DI4" i="3"/>
  <c r="DF4" i="3"/>
  <c r="DG4" i="3"/>
  <c r="DJ4" i="3" s="1"/>
  <c r="DH4" i="3"/>
  <c r="DI24" i="3"/>
  <c r="DF24" i="3"/>
  <c r="DG24" i="3"/>
  <c r="DJ24" i="3" s="1"/>
  <c r="DH24" i="3"/>
  <c r="DH20" i="3"/>
  <c r="DI20" i="3"/>
  <c r="DJ20" i="3" s="1"/>
  <c r="DF20" i="3"/>
  <c r="DG20" i="3"/>
  <c r="DG15" i="3"/>
  <c r="DH15" i="3"/>
  <c r="DI15" i="3"/>
  <c r="DF15" i="3"/>
  <c r="DJ15" i="3" s="1"/>
  <c r="DH14" i="3"/>
  <c r="DI14" i="3"/>
  <c r="DF14" i="3"/>
  <c r="DG14" i="3"/>
  <c r="DJ14" i="3" s="1"/>
  <c r="DH27" i="3"/>
  <c r="DI27" i="3"/>
  <c r="DF27" i="3"/>
  <c r="DG27" i="3"/>
  <c r="DJ27" i="3" s="1"/>
  <c r="AO22" i="1"/>
  <c r="AO69" i="1"/>
  <c r="F43" i="1"/>
  <c r="AC39" i="1"/>
  <c r="CP26" i="1"/>
  <c r="O26" i="1" s="1"/>
  <c r="GM26" i="1" s="1"/>
  <c r="GN26" i="1" s="1"/>
  <c r="AF39" i="1"/>
  <c r="CZ31" i="1"/>
  <c r="Y31" i="1" s="1"/>
  <c r="CY31" i="1"/>
  <c r="X31" i="1" s="1"/>
  <c r="AT22" i="1"/>
  <c r="F57" i="1"/>
  <c r="F16" i="2" s="1"/>
  <c r="AT69" i="1"/>
  <c r="GM25" i="1"/>
  <c r="GN25" i="1" s="1"/>
  <c r="AB39" i="1"/>
  <c r="BC22" i="1"/>
  <c r="F55" i="1"/>
  <c r="BC69" i="1"/>
  <c r="DI11" i="3"/>
  <c r="DJ11" i="3" s="1"/>
  <c r="DF11" i="3"/>
  <c r="DG11" i="3"/>
  <c r="DH11" i="3"/>
  <c r="DH17" i="3"/>
  <c r="DI17" i="3"/>
  <c r="DF17" i="3"/>
  <c r="DG17" i="3"/>
  <c r="DJ17" i="3" s="1"/>
  <c r="DF16" i="3"/>
  <c r="DG16" i="3"/>
  <c r="DH16" i="3"/>
  <c r="DI16" i="3"/>
  <c r="DJ16" i="3" s="1"/>
  <c r="DH5" i="3"/>
  <c r="DI5" i="3"/>
  <c r="DJ5" i="3" s="1"/>
  <c r="DF5" i="3"/>
  <c r="DG5" i="3"/>
  <c r="DF26" i="3"/>
  <c r="DG26" i="3"/>
  <c r="DH26" i="3"/>
  <c r="DI26" i="3"/>
  <c r="DJ26" i="3" s="1"/>
  <c r="DI22" i="3"/>
  <c r="DJ22" i="3" s="1"/>
  <c r="DF22" i="3"/>
  <c r="DG22" i="3"/>
  <c r="DH22" i="3"/>
  <c r="AL39" i="1"/>
  <c r="BA22" i="1"/>
  <c r="BA69" i="1"/>
  <c r="F59" i="1"/>
  <c r="AJ22" i="1"/>
  <c r="W39" i="1"/>
  <c r="BB22" i="1"/>
  <c r="F52" i="1"/>
  <c r="BB69" i="1"/>
  <c r="AI22" i="1"/>
  <c r="V39" i="1"/>
  <c r="GM28" i="1"/>
  <c r="GN28" i="1" s="1"/>
  <c r="AQ22" i="1"/>
  <c r="F49" i="1"/>
  <c r="AQ69" i="1"/>
  <c r="DG8" i="3"/>
  <c r="DJ8" i="3" s="1"/>
  <c r="DH8" i="3"/>
  <c r="DI8" i="3"/>
  <c r="DF8" i="3"/>
  <c r="GN24" i="1"/>
  <c r="CB39" i="1" s="1"/>
  <c r="CA39" i="1"/>
  <c r="DH10" i="3"/>
  <c r="DI10" i="3"/>
  <c r="DF10" i="3"/>
  <c r="DG10" i="3"/>
  <c r="DJ10" i="3" s="1"/>
  <c r="AK39" i="1"/>
  <c r="GM31" i="1"/>
  <c r="GN31" i="1" s="1"/>
  <c r="DG25" i="3"/>
  <c r="DJ25" i="3" s="1"/>
  <c r="DH25" i="3"/>
  <c r="DI25" i="3"/>
  <c r="DF25" i="3"/>
  <c r="AE39" i="1"/>
  <c r="AH22" i="1"/>
  <c r="U39" i="1"/>
  <c r="GM37" i="1"/>
  <c r="GN37" i="1" s="1"/>
  <c r="AP22" i="1"/>
  <c r="F48" i="1"/>
  <c r="G16" i="2" s="1"/>
  <c r="AP69" i="1"/>
  <c r="CG22" i="1"/>
  <c r="AX39" i="1"/>
  <c r="AG22" i="1"/>
  <c r="T39" i="1"/>
  <c r="AE22" i="1" l="1"/>
  <c r="R39" i="1"/>
  <c r="AQ18" i="1"/>
  <c r="F79" i="1"/>
  <c r="V22" i="1"/>
  <c r="V69" i="1"/>
  <c r="F62" i="1"/>
  <c r="BA18" i="1"/>
  <c r="F89" i="1"/>
  <c r="AT18" i="1"/>
  <c r="F87" i="1"/>
  <c r="AU18" i="1"/>
  <c r="F88" i="1"/>
  <c r="T22" i="1"/>
  <c r="F60" i="1"/>
  <c r="T69" i="1"/>
  <c r="AP18" i="1"/>
  <c r="F78" i="1"/>
  <c r="U22" i="1"/>
  <c r="U69" i="1"/>
  <c r="F61" i="1"/>
  <c r="AK22" i="1"/>
  <c r="X39" i="1"/>
  <c r="W22" i="1"/>
  <c r="F63" i="1"/>
  <c r="W69" i="1"/>
  <c r="AF22" i="1"/>
  <c r="S39" i="1"/>
  <c r="AO18" i="1"/>
  <c r="F73" i="1"/>
  <c r="Q22" i="1"/>
  <c r="F51" i="1"/>
  <c r="Q69" i="1"/>
  <c r="H16" i="2"/>
  <c r="CM22" i="1"/>
  <c r="BD39" i="1"/>
  <c r="CA22" i="1"/>
  <c r="AR39" i="1"/>
  <c r="BB18" i="1"/>
  <c r="F82" i="1"/>
  <c r="AL22" i="1"/>
  <c r="Y39" i="1"/>
  <c r="AB22" i="1"/>
  <c r="O39" i="1"/>
  <c r="AX22" i="1"/>
  <c r="AX69" i="1"/>
  <c r="F46" i="1"/>
  <c r="CB22" i="1"/>
  <c r="AS39" i="1"/>
  <c r="BC18" i="1"/>
  <c r="F85" i="1"/>
  <c r="AC22" i="1"/>
  <c r="P39" i="1"/>
  <c r="CE39" i="1"/>
  <c r="CF39" i="1"/>
  <c r="CH39" i="1"/>
  <c r="AZ22" i="1"/>
  <c r="F50" i="1"/>
  <c r="AZ69" i="1"/>
  <c r="AS22" i="1" l="1"/>
  <c r="F56" i="1"/>
  <c r="E16" i="2" s="1"/>
  <c r="I16" i="2" s="1"/>
  <c r="N16" i="2" s="1"/>
  <c r="AS69" i="1"/>
  <c r="CH22" i="1"/>
  <c r="AY39" i="1"/>
  <c r="O22" i="1"/>
  <c r="F41" i="1"/>
  <c r="O69" i="1"/>
  <c r="BD22" i="1"/>
  <c r="F64" i="1"/>
  <c r="BD69" i="1"/>
  <c r="S22" i="1"/>
  <c r="S69" i="1"/>
  <c r="F54" i="1"/>
  <c r="U18" i="1"/>
  <c r="F91" i="1"/>
  <c r="T18" i="1"/>
  <c r="F90" i="1"/>
  <c r="X22" i="1"/>
  <c r="F65" i="1"/>
  <c r="X69" i="1"/>
  <c r="AZ18" i="1"/>
  <c r="F80" i="1"/>
  <c r="CF22" i="1"/>
  <c r="AW39" i="1"/>
  <c r="CE22" i="1"/>
  <c r="AV39" i="1"/>
  <c r="AX18" i="1"/>
  <c r="F76" i="1"/>
  <c r="Y22" i="1"/>
  <c r="F66" i="1"/>
  <c r="Y69" i="1"/>
  <c r="AR22" i="1"/>
  <c r="F67" i="1"/>
  <c r="AR69" i="1"/>
  <c r="W18" i="1"/>
  <c r="F93" i="1"/>
  <c r="V18" i="1"/>
  <c r="F92" i="1"/>
  <c r="R22" i="1"/>
  <c r="R69" i="1"/>
  <c r="F53" i="1"/>
  <c r="P22" i="1"/>
  <c r="F42" i="1"/>
  <c r="P69" i="1"/>
  <c r="Q18" i="1"/>
  <c r="F81" i="1"/>
  <c r="Y18" i="1" l="1"/>
  <c r="F96" i="1"/>
  <c r="O18" i="1"/>
  <c r="F71" i="1"/>
  <c r="AR18" i="1"/>
  <c r="F97" i="1"/>
  <c r="AV22" i="1"/>
  <c r="F44" i="1"/>
  <c r="AV69" i="1"/>
  <c r="BD18" i="1"/>
  <c r="F94" i="1"/>
  <c r="AS18" i="1"/>
  <c r="F86" i="1"/>
  <c r="J16" i="2"/>
  <c r="P18" i="1"/>
  <c r="F72" i="1"/>
  <c r="R18" i="1"/>
  <c r="F83" i="1"/>
  <c r="AW22" i="1"/>
  <c r="AW69" i="1"/>
  <c r="F45" i="1"/>
  <c r="X18" i="1"/>
  <c r="F95" i="1"/>
  <c r="S18" i="1"/>
  <c r="F84" i="1"/>
  <c r="AY22" i="1"/>
  <c r="F47" i="1"/>
  <c r="AY69" i="1"/>
  <c r="AY18" i="1" l="1"/>
  <c r="F77" i="1"/>
  <c r="AW18" i="1"/>
  <c r="F75" i="1"/>
  <c r="AV18" i="1"/>
  <c r="F74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4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4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4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4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<sst xmlns="http://schemas.openxmlformats.org/spreadsheetml/2006/main" count="1743" uniqueCount="273">
  <si>
    <t>Smeta.RU (Terminal)  (495) 974-1589</t>
  </si>
  <si>
    <t>_PS_</t>
  </si>
  <si>
    <t>Smeta.RU (Terminal)</t>
  </si>
  <si>
    <t>ООО "ОДСК"  Доп. раб. место  FStS-0031510</t>
  </si>
  <si>
    <t>6.1.1. Вертикальная планировка IIкв.2026г</t>
  </si>
  <si>
    <t>Комплекс из 2-х многоквартирных домов со встроенными помещениями поз. 18.1 и 18.2, расположенный в 32-33 микрорайонах в г. Липецке на земельном участке с кадастровым номером 48:20:0043601:296. 2-й этап строительства - корпус 2 (поз. 18.2)</t>
  </si>
  <si>
    <t/>
  </si>
  <si>
    <t>21010-2-ГП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</si>
  <si>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</si>
  <si>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</si>
  <si>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</si>
  <si>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1.7.0 ГСН (ГЭСН, ФЕР) и ТЕР (Методики НР (812/пр, 636/пр, 611/пр) и СП (774/пр и 317/пр) применять с 08.01.2023 г.)</t>
  </si>
  <si>
    <t>ФЕР-2020 с Изм.9 от 2021.12.20</t>
  </si>
  <si>
    <t>Поправки для базы ФЕР 2020 года от 2021.11.11 И8 Новое строительство</t>
  </si>
  <si>
    <t>ГСН</t>
  </si>
  <si>
    <t>6.1.1</t>
  </si>
  <si>
    <t>Вертикальная планировка</t>
  </si>
  <si>
    <t>1</t>
  </si>
  <si>
    <t>01-01-030-02</t>
  </si>
  <si>
    <t>Разработка грунта с перемещением до 10 м бульдозерами мощностью: 59 кВт (80 л.с.), группа грунтов 2/ из выемки в насыпь</t>
  </si>
  <si>
    <t>1000 м3</t>
  </si>
  <si>
    <t>ФЕР-2001, 01-01-030-02, приказ Минстроя России № 876/пр от 26.12.2019</t>
  </si>
  <si>
    <t>Общестроительные работы</t>
  </si>
  <si>
    <t>Земляные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</si>
  <si>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</si>
  <si>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</si>
  <si>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</si>
  <si>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</si>
  <si>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2</t>
  </si>
  <si>
    <t>01-01-030-10</t>
  </si>
  <si>
    <t>При перемещении грунта на каждые последующие 10 м добавлять: к расценке 01-01-030-02</t>
  </si>
  <si>
    <t>ФЕР-2001, 01-01-030-10, приказ Минстроя России № 876/пр от 26.12.2019</t>
  </si>
  <si>
    <t>3</t>
  </si>
  <si>
    <t>Разработка грунта с перемещением до 10 м бульдозерами мощностью: 59 кВт (80 л.с.), группа грунтов 2/нарезка корыта под покрытия/непригодный грунт</t>
  </si>
  <si>
    <t>4</t>
  </si>
  <si>
    <t>)*3</t>
  </si>
  <si>
    <t>5</t>
  </si>
  <si>
    <t>01-01-022-01</t>
  </si>
  <si>
    <t>Разработка грунта с погрузкой на автомобили-самосвалы в траншеях экскаватором «обратная лопата» с ковшом вместимостью 1 (1-1,2) м3, группа грунтов: 1/погрузка грунта непригодного для дальнейшего использования</t>
  </si>
  <si>
    <t>ФЕР-2001, 01-01-022-01, приказ Минстроя России № 876/пр от 26.12.2019</t>
  </si>
  <si>
    <t>6</t>
  </si>
  <si>
    <t>т03-21-01-030</t>
  </si>
  <si>
    <t>Перевозка грузов I класса автомобилями-самосвалами грузоподъемностью 10 т работающих вне карьера на расстояние до 30 км/21010-2-ПОС стр.13</t>
  </si>
  <si>
    <t>1 Т ГРУЗА</t>
  </si>
  <si>
    <t>ФССЦпг-2001, т03-21-01-030, приказ Минстроя России №876/пр от 26.12.2019</t>
  </si>
  <si>
    <t>Автомобили-самосвалы</t>
  </si>
  <si>
    <t>Перевозка строительных грузов автомобильным транспортом</t>
  </si>
  <si>
    <t>Перевозка строительных грузов автомобильным транспортом: Автомобили-самосвалы</t>
  </si>
  <si>
    <t>ФССЦпг 03-21, 03-22</t>
  </si>
  <si>
    <t>7</t>
  </si>
  <si>
    <t>01-01-016-02</t>
  </si>
  <si>
    <t>Работа на отвале, группа грунтов: 2-3</t>
  </si>
  <si>
    <t>ФЕР-2001, 01-01-016-02, приказ Минстроя России № 876/пр от 26.12.2019</t>
  </si>
  <si>
    <t>7,1</t>
  </si>
  <si>
    <t>02.2.05.04-1777</t>
  </si>
  <si>
    <t>Щебень М 800, фракция 20-40 мм, группа 2</t>
  </si>
  <si>
    <t>м3</t>
  </si>
  <si>
    <t>ФССЦ-2001, 02.2.05.04-1777, приказ Минстроя России № 876/пр от 26.12.2019</t>
  </si>
  <si>
    <t>8</t>
  </si>
  <si>
    <t>01-01-022-02</t>
  </si>
  <si>
    <t>Разработка грунта с погрузкой на автомобили-самосвалы в траншеях экскаватором «обратная лопата» с ковшом вместимостью 1 (1-1,2) м3, группа грунтов: 2</t>
  </si>
  <si>
    <t>ФЕР-2001, 01-01-022-02, приказ Минстроя России № 876/пр от 26.12.2019</t>
  </si>
  <si>
    <t>9</t>
  </si>
  <si>
    <t>т03-21-01-001</t>
  </si>
  <si>
    <t>Перевозка грузов I класса автомобилями-самосвалами грузоподъемностью 10 т работающих вне карьера на расстояние до 1 км/грунт мкр Европейский</t>
  </si>
  <si>
    <t>ФССЦпг-2001, т03-21-01-001, приказ Минстроя России №876/пр от 26.12.2019</t>
  </si>
  <si>
    <t>10</t>
  </si>
  <si>
    <t>Разработка грунта с перемещением до 10 м бульдозерами мощностью: 59 кВт (80 л.с.), группа грунтов 2/разравнивание с формированием корыта</t>
  </si>
  <si>
    <t>11</t>
  </si>
  <si>
    <t>12</t>
  </si>
  <si>
    <t>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</si>
  <si>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</si>
  <si>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ФЕР-2001 доп. 2, 01-02-001-01, приказ Минстроя России № 294/пр от 01.06.2020</t>
  </si>
  <si>
    <t>13</t>
  </si>
  <si>
    <t>01-02-001-07</t>
  </si>
  <si>
    <t>На каждый последующий проход по одному следу добавлять: к расценке 01-02-001-01</t>
  </si>
  <si>
    <t>ФЕР-2001 доп. 2, 01-02-001-07, приказ Минстроя России № 294/пр от 01.06.2020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</si>
  <si>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</si>
  <si>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</si>
  <si>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</si>
  <si>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</si>
  <si>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</si>
  <si>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</si>
  <si>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</si>
  <si>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</si>
  <si>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</si>
  <si>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</si>
  <si>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</si>
  <si>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</si>
  <si>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</si>
  <si>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</si>
  <si>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</si>
  <si>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</si>
  <si>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</si>
  <si>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</si>
  <si>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</si>
  <si>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</si>
  <si>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</si>
  <si>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</si>
  <si>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</si>
  <si>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</si>
  <si>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</si>
  <si>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</si>
  <si>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</si>
  <si>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</si>
  <si>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</si>
  <si>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</si>
  <si>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</si>
  <si>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</si>
  <si>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</si>
  <si>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</si>
  <si>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</si>
  <si>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</si>
  <si>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</si>
  <si>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</si>
  <si>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</si>
  <si>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</si>
  <si>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</si>
  <si>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</si>
  <si>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</si>
  <si>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</si>
  <si>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</si>
  <si>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</si>
  <si>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</si>
  <si>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</si>
  <si>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</si>
  <si>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</si>
  <si>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</si>
  <si>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</si>
  <si>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</si>
  <si>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</si>
  <si>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</si>
  <si>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</si>
  <si>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</si>
  <si>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</si>
  <si>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</si>
  <si>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</si>
  <si>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</si>
  <si>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</si>
  <si>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</si>
  <si>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</si>
  <si>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</si>
  <si>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</si>
  <si>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</si>
  <si>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</si>
  <si>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</si>
  <si>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</si>
  <si>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</si>
  <si>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</si>
  <si>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</si>
  <si>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</si>
  <si>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</si>
  <si>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</si>
  <si>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</si>
  <si>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</si>
  <si>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</si>
  <si>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</si>
  <si>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</si>
  <si>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</si>
  <si>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</si>
  <si>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</si>
  <si>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</si>
  <si>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</si>
  <si>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</si>
  <si>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</si>
  <si>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</si>
  <si>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</si>
  <si>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</si>
  <si>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</si>
  <si>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</si>
  <si>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</si>
  <si>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</si>
  <si>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</si>
  <si>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</si>
  <si>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</si>
  <si>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</si>
  <si>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</si>
  <si>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</si>
  <si>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</si>
  <si>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</si>
  <si>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</si>
  <si>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</si>
  <si>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</si>
  <si>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</si>
  <si>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</si>
  <si>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</si>
  <si>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</si>
  <si>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</si>
  <si>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</si>
  <si>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</si>
  <si>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</si>
  <si>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</si>
  <si>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</si>
  <si>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</si>
  <si>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</si>
  <si>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</si>
  <si>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</si>
  <si>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4-100-00</t>
  </si>
  <si>
    <t>Затраты труда машинистов</t>
  </si>
  <si>
    <t>чел.-ч.</t>
  </si>
  <si>
    <t>91.01.01-034</t>
  </si>
  <si>
    <t>ФСЭМ-2001, 91.01.01-034 , приказ Минстроя России № 876/пр от 26.12.2019</t>
  </si>
  <si>
    <t>Бульдозеры, мощность 59 кВт (80 л.с.)</t>
  </si>
  <si>
    <t>маш.-ч.</t>
  </si>
  <si>
    <t>91.01.05-087</t>
  </si>
  <si>
    <t>ФСЭМ-2001, 91.01.05-087 , приказ Минстроя России № 876/пр от 26.12.2019</t>
  </si>
  <si>
    <t>Экскаваторы одноковшовые дизельные на гусеничном ходу, емкость ковша 1,0 м3</t>
  </si>
  <si>
    <t>1-100-20</t>
  </si>
  <si>
    <t>Затраты труда рабочих (Средний разряд - 2)</t>
  </si>
  <si>
    <t>91.01.01-035</t>
  </si>
  <si>
    <t>ФСЭМ-2001, 91.01.01-035 , приказ Минстроя России № 876/пр от 26.12.2019</t>
  </si>
  <si>
    <t>Бульдозеры, мощность 79 кВт (108 л.с.)</t>
  </si>
  <si>
    <t>91.14.03-001</t>
  </si>
  <si>
    <t>ФСЭМ-2001, 91.14.03-001 , приказ Минстроя России № 876/пр от 26.12.2019</t>
  </si>
  <si>
    <t>Автомобили-самосвалы, грузоподъемность до 7 т</t>
  </si>
  <si>
    <t>91.08.03-007</t>
  </si>
  <si>
    <t>ФСЭМ-2001 доп.2, 91.08.03-007, приказ Минстроя России № 294/пр от 01.06.2020</t>
  </si>
  <si>
    <t>Катки прицепные пневмоколесные статические, масса 25 т</t>
  </si>
  <si>
    <t>91.15.02-024</t>
  </si>
  <si>
    <t>ФСЭМ-2001, 91.15.02-024 , приказ Минстроя России № 876/пр от 26.12.2019</t>
  </si>
  <si>
    <t>Тракторы на гусеничном ходу, мощность 79 кВт (108 л.с.)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</si>
  <si>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</si>
  <si>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</si>
  <si>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</si>
  <si>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</si>
  <si>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</si>
  <si>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</si>
  <si>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</si>
  <si>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</si>
  <si>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</si>
  <si>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</si>
  <si>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</si>
  <si>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</si>
  <si>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</si>
  <si>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</si>
  <si>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</si>
  <si>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</si>
  <si>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77/1000 = 0,077</t>
  </si>
  <si>
    <t>(1853+434)/1000 = 2,287</t>
  </si>
  <si>
    <t>2,287*1750 = 4002,25</t>
  </si>
  <si>
    <t>(2941-77-1853-434)/1000 = 0,577</t>
  </si>
  <si>
    <t>0,577*1700 = 980,9</t>
  </si>
  <si>
    <t>577/1000 = 0,577</t>
  </si>
  <si>
    <t>0,577+0,077 = 0,654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</si>
  <si>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</si>
  <si>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</si>
  <si>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</si>
  <si>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</si>
  <si>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</si>
  <si>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</si>
  <si>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</si>
  <si>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</si>
  <si>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</si>
  <si>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</si>
  <si>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6.1.1. Вертикальная планировка IIкв.2026г </t>
  </si>
  <si>
    <t>Основание:</t>
  </si>
  <si>
    <t xml:space="preserve"> 21010-2-ГП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</si>
  <si>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</si>
  <si>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</si>
  <si>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</si>
  <si>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</si>
  <si>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</si>
  <si>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</si>
  <si>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</si>
  <si>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</si>
  <si>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6.1.1</t>
  </si>
  <si>
    <t xml:space="preserve"> Вертикальная планировка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</si>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</sst>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wrapText="1"/>
    </xf>
    <xf numFmtId="0" fontId="9" fillId="0" borderId="9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7" fillId="0" borderId="11" xfId="0" applyFont="1" applyBorder="1" applyAlignment="1">
      <alignment horizontal="left" vertical="top" shrinkToFit="1"/>
    </xf>
    <xf numFmtId="0" fontId="9" fillId="0" borderId="15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right" vertical="top" wrapText="1"/>
    </xf>
    <xf numFmtId="0" fontId="16" fillId="0" borderId="16" xfId="0" applyFont="1" applyBorder="1" applyAlignment="1">
      <alignment horizontal="right" vertical="top" shrinkToFit="1"/>
    </xf>
    <xf numFmtId="0" fontId="9" fillId="0" borderId="12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3" xfId="0" applyFont="1" applyBorder="1" applyAlignment="1">
      <alignment horizontal="right" vertical="top" shrinkToFit="1"/>
    </xf>
    <xf numFmtId="0" fontId="18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right" vertical="top" wrapText="1"/>
    </xf>
    <xf numFmtId="0" fontId="19" fillId="0" borderId="13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50"/>
  <sheetViews>
    <sheetView tabSelected="1" topLeftCell="A43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245</v>
      </c>
    </row>
    <row r="3" spans="1:255" x14ac:dyDescent="0.2">
      <c r="A3" s="14" t="s">
        <v>246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247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248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249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250</v>
      </c>
      <c r="B8" s="23"/>
      <c r="C8" s="23"/>
      <c r="D8" s="23"/>
    </row>
    <row r="9" spans="1:255" x14ac:dyDescent="0.2">
      <c r="A9" s="25" t="s">
        <v>251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252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помещениями поз. 18.1 и 18.2, расположенный в 32-33 микрорайонах в г. Липецке на земельном участке с кадастровым номером 48:20:0043601:296. 2-й этап строительства - корпус 2 (поз. 18.2)</v>
      </c>
      <c r="IU11" s="16"/>
    </row>
    <row r="12" spans="1:255" x14ac:dyDescent="0.2">
      <c r="A12" s="10" t="s">
        <v>253</v>
      </c>
      <c r="B12" s="29" t="s">
        <v>254</v>
      </c>
      <c r="C12" s="13"/>
      <c r="D12" s="13"/>
      <c r="BT12" s="30" t="str">
        <f>B12</f>
        <v xml:space="preserve"> 6.1.1. Вертикальная планировка IIкв.2026г </v>
      </c>
      <c r="IU12" s="16"/>
    </row>
    <row r="13" spans="1:255" x14ac:dyDescent="0.2">
      <c r="A13" s="10" t="s">
        <v>255</v>
      </c>
      <c r="B13" s="29" t="s">
        <v>256</v>
      </c>
      <c r="C13" s="13"/>
      <c r="D13" s="13"/>
      <c r="BT13" s="30" t="str">
        <f>B13</f>
        <v xml:space="preserve"> 21010-2-ГП </v>
      </c>
      <c r="IU13" s="16"/>
    </row>
    <row r="15" spans="1:255" ht="13.5" thickBot="1" x14ac:dyDescent="0.25"/>
    <row r="16" spans="1:255" x14ac:dyDescent="0.2">
      <c r="A16" s="31" t="s">
        <v>257</v>
      </c>
      <c r="B16" s="33"/>
      <c r="C16" s="33" t="s">
        <v>259</v>
      </c>
      <c r="D16" s="34" t="s">
        <v>262</v>
      </c>
    </row>
    <row r="17" spans="1:255" x14ac:dyDescent="0.2">
      <c r="A17" s="32"/>
      <c r="B17" s="35" t="s">
        <v>258</v>
      </c>
      <c r="C17" s="35" t="s">
        <v>260</v>
      </c>
      <c r="D17" s="36" t="s">
        <v>263</v>
      </c>
    </row>
    <row r="18" spans="1:255" x14ac:dyDescent="0.2">
      <c r="A18" s="32"/>
      <c r="B18" s="35"/>
      <c r="C18" s="35" t="s">
        <v>261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24" x14ac:dyDescent="0.2">
      <c r="A21" s="38">
        <v>1</v>
      </c>
      <c r="B21" s="39" t="s">
        <v>19</v>
      </c>
      <c r="C21" s="40" t="s">
        <v>20</v>
      </c>
      <c r="D21" s="41">
        <v>7.6999999999999999E-2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x14ac:dyDescent="0.2">
      <c r="A22" s="43"/>
      <c r="B22" s="45" t="str">
        <f>IF(Source!I24=0.077,"   Расчет объема : 77/1000 = 0,077","")</f>
        <v xml:space="preserve">   Расчет объема : 77/1000 = 0,077</v>
      </c>
      <c r="C22" s="42"/>
      <c r="D22" s="44"/>
    </row>
    <row r="23" spans="1:255" ht="24" x14ac:dyDescent="0.2">
      <c r="A23" s="50">
        <v>2</v>
      </c>
      <c r="B23" s="51" t="s">
        <v>30</v>
      </c>
      <c r="C23" s="52" t="s">
        <v>20</v>
      </c>
      <c r="D23" s="53">
        <v>7.6999999999999999E-2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ht="36" x14ac:dyDescent="0.2">
      <c r="A24" s="46">
        <v>3</v>
      </c>
      <c r="B24" s="47" t="s">
        <v>33</v>
      </c>
      <c r="C24" s="48" t="s">
        <v>20</v>
      </c>
      <c r="D24" s="49">
        <v>2.2869999999999999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43"/>
      <c r="B25" s="45" t="str">
        <f>IF(Source!I26=2.287,"   Расчет объема : (1853+434)/1000 = 2,287","")</f>
        <v xml:space="preserve">   Расчет объема : (1853+434)/1000 = 2,287</v>
      </c>
      <c r="C25" s="42"/>
      <c r="D25" s="44"/>
    </row>
    <row r="26" spans="1:255" ht="24" x14ac:dyDescent="0.2">
      <c r="A26" s="50">
        <v>4</v>
      </c>
      <c r="B26" s="51" t="s">
        <v>30</v>
      </c>
      <c r="C26" s="52" t="s">
        <v>20</v>
      </c>
      <c r="D26" s="53">
        <v>2.2869999999999999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48" x14ac:dyDescent="0.2">
      <c r="A27" s="50">
        <v>5</v>
      </c>
      <c r="B27" s="51" t="s">
        <v>38</v>
      </c>
      <c r="C27" s="52" t="s">
        <v>20</v>
      </c>
      <c r="D27" s="53">
        <v>2.2869999999999999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36" x14ac:dyDescent="0.2">
      <c r="A28" s="46">
        <v>6</v>
      </c>
      <c r="B28" s="47" t="s">
        <v>42</v>
      </c>
      <c r="C28" s="48" t="s">
        <v>43</v>
      </c>
      <c r="D28" s="49">
        <v>4002.25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x14ac:dyDescent="0.2">
      <c r="A29" s="43"/>
      <c r="B29" s="45" t="str">
        <f>IF(Source!I29=4002.25,"   Расчет объема : 2,287*1750 = 4002,25","")</f>
        <v xml:space="preserve">   Расчет объема : 2,287*1750 = 4002,25</v>
      </c>
      <c r="C29" s="42"/>
      <c r="D29" s="44"/>
    </row>
    <row r="30" spans="1:255" x14ac:dyDescent="0.2">
      <c r="A30" s="50">
        <v>7</v>
      </c>
      <c r="B30" s="51" t="s">
        <v>51</v>
      </c>
      <c r="C30" s="52" t="s">
        <v>20</v>
      </c>
      <c r="D30" s="53">
        <v>2.2869999999999999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x14ac:dyDescent="0.2">
      <c r="A31" s="54" t="s">
        <v>53</v>
      </c>
      <c r="B31" s="55" t="s">
        <v>55</v>
      </c>
      <c r="C31" s="56" t="s">
        <v>56</v>
      </c>
      <c r="D31" s="57">
        <f>Source!I31</f>
        <v>-9.1479999999999992E-2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ht="36" x14ac:dyDescent="0.2">
      <c r="A32" s="46">
        <v>8</v>
      </c>
      <c r="B32" s="47" t="s">
        <v>60</v>
      </c>
      <c r="C32" s="48" t="s">
        <v>20</v>
      </c>
      <c r="D32" s="49">
        <v>0.57699999999999996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43"/>
      <c r="B33" s="45" t="str">
        <f>IF(Source!I32=0.577,"   Расчет объема : (2941-77-1853-434)/1000 = 0,577","")</f>
        <v xml:space="preserve">   Расчет объема : (2941-77-1853-434)/1000 = 0,577</v>
      </c>
      <c r="C33" s="42"/>
      <c r="D33" s="44"/>
    </row>
    <row r="34" spans="1:255" ht="36" x14ac:dyDescent="0.2">
      <c r="A34" s="46">
        <v>9</v>
      </c>
      <c r="B34" s="47" t="s">
        <v>64</v>
      </c>
      <c r="C34" s="48" t="s">
        <v>43</v>
      </c>
      <c r="D34" s="49">
        <v>980.9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43"/>
      <c r="B35" s="45" t="str">
        <f>IF(Source!I33=980.9,"   Расчет объема : 0,577*1700 = 980,9","")</f>
        <v xml:space="preserve">   Расчет объема : 0,577*1700 = 980,9</v>
      </c>
      <c r="C35" s="42"/>
      <c r="D35" s="44"/>
    </row>
    <row r="36" spans="1:255" ht="36" x14ac:dyDescent="0.2">
      <c r="A36" s="46">
        <v>10</v>
      </c>
      <c r="B36" s="47" t="s">
        <v>67</v>
      </c>
      <c r="C36" s="48" t="s">
        <v>20</v>
      </c>
      <c r="D36" s="49">
        <v>0.57699999999999996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x14ac:dyDescent="0.2">
      <c r="A37" s="43"/>
      <c r="B37" s="45" t="str">
        <f>IF(Source!I34=0.577,"   Расчет объема : 577/1000 = 0,577","")</f>
        <v xml:space="preserve">   Расчет объема : 577/1000 = 0,577</v>
      </c>
      <c r="C37" s="42"/>
      <c r="D37" s="44"/>
    </row>
    <row r="38" spans="1:255" ht="24" x14ac:dyDescent="0.2">
      <c r="A38" s="50">
        <v>11</v>
      </c>
      <c r="B38" s="51" t="s">
        <v>30</v>
      </c>
      <c r="C38" s="52" t="s">
        <v>20</v>
      </c>
      <c r="D38" s="53">
        <v>0.57699999999999996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24" x14ac:dyDescent="0.2">
      <c r="A39" s="46">
        <v>12</v>
      </c>
      <c r="B39" s="47" t="s">
        <v>71</v>
      </c>
      <c r="C39" s="48" t="s">
        <v>20</v>
      </c>
      <c r="D39" s="49">
        <v>0.65400000000000003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x14ac:dyDescent="0.2">
      <c r="A40" s="43"/>
      <c r="B40" s="45" t="str">
        <f>IF(Source!I36=0.654,"   Расчет объема : 0,577+0,077 = 0,654","")</f>
        <v xml:space="preserve">   Расчет объема : 0,577+0,077 = 0,654</v>
      </c>
      <c r="C40" s="42"/>
      <c r="D40" s="44"/>
    </row>
    <row r="41" spans="1:255" ht="24" x14ac:dyDescent="0.2">
      <c r="A41" s="46">
        <v>13</v>
      </c>
      <c r="B41" s="47" t="s">
        <v>75</v>
      </c>
      <c r="C41" s="48" t="s">
        <v>20</v>
      </c>
      <c r="D41" s="49">
        <v>0.65400000000000003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3" spans="1:255" x14ac:dyDescent="0.2">
      <c r="A43" s="58" t="s">
        <v>267</v>
      </c>
      <c r="B43" s="59"/>
      <c r="C43" s="60"/>
      <c r="D43" s="60"/>
      <c r="BZ43" s="26">
        <f>C43</f>
        <v>0</v>
      </c>
      <c r="IU43" s="16"/>
    </row>
    <row r="44" spans="1:255" s="62" customFormat="1" ht="11.25" x14ac:dyDescent="0.2">
      <c r="A44" s="61"/>
      <c r="B44" s="63" t="s">
        <v>268</v>
      </c>
      <c r="C44" s="64" t="s">
        <v>269</v>
      </c>
      <c r="D44" s="64"/>
    </row>
    <row r="45" spans="1:255" x14ac:dyDescent="0.2">
      <c r="A45" s="12"/>
      <c r="B45" s="8" t="s">
        <v>270</v>
      </c>
      <c r="C45" s="12"/>
      <c r="D45" s="12"/>
    </row>
    <row r="46" spans="1:255" x14ac:dyDescent="0.2">
      <c r="A46" s="58" t="s">
        <v>271</v>
      </c>
      <c r="B46" s="59"/>
      <c r="C46" s="60"/>
      <c r="D46" s="60"/>
      <c r="BZ46" s="26">
        <f>C46</f>
        <v>0</v>
      </c>
      <c r="IU46" s="16"/>
    </row>
    <row r="47" spans="1:255" s="62" customFormat="1" ht="11.25" x14ac:dyDescent="0.2">
      <c r="A47" s="61"/>
      <c r="B47" s="63" t="s">
        <v>268</v>
      </c>
      <c r="C47" s="64" t="s">
        <v>269</v>
      </c>
      <c r="D47" s="64"/>
    </row>
    <row r="48" spans="1:255" x14ac:dyDescent="0.2">
      <c r="A48" s="12"/>
      <c r="B48" s="8" t="s">
        <v>270</v>
      </c>
      <c r="C48" s="12"/>
      <c r="D48" s="12"/>
    </row>
    <row r="50" spans="1:2" x14ac:dyDescent="0.2">
      <c r="A50" s="65"/>
      <c r="B50" s="65"/>
    </row>
  </sheetData>
  <mergeCells count="13">
    <mergeCell ref="C47:D47"/>
    <mergeCell ref="B11:D11"/>
    <mergeCell ref="B12:D12"/>
    <mergeCell ref="B13:D13"/>
    <mergeCell ref="C43:D43"/>
    <mergeCell ref="C44:D44"/>
    <mergeCell ref="C46:D46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229</v>
      </c>
    </row>
    <row r="3" spans="1:6" x14ac:dyDescent="0.2">
      <c r="A3">
        <v>0</v>
      </c>
      <c r="B3" t="s">
        <v>230</v>
      </c>
    </row>
    <row r="4" spans="1:6" x14ac:dyDescent="0.2">
      <c r="A4">
        <v>1</v>
      </c>
      <c r="B4" t="s">
        <v>231</v>
      </c>
    </row>
    <row r="5" spans="1:6" x14ac:dyDescent="0.2">
      <c r="A5">
        <v>0</v>
      </c>
      <c r="B5" t="s">
        <v>232</v>
      </c>
    </row>
    <row r="6" spans="1:6" x14ac:dyDescent="0.2">
      <c r="A6">
        <v>1</v>
      </c>
      <c r="B6" t="s">
        <v>233</v>
      </c>
    </row>
    <row r="7" spans="1:6" x14ac:dyDescent="0.2">
      <c r="A7">
        <v>0</v>
      </c>
      <c r="B7" t="s">
        <v>234</v>
      </c>
    </row>
    <row r="8" spans="1:6" x14ac:dyDescent="0.2">
      <c r="A8">
        <v>2</v>
      </c>
      <c r="B8" t="s">
        <v>235</v>
      </c>
    </row>
    <row r="9" spans="1:6" x14ac:dyDescent="0.2">
      <c r="A9">
        <v>0</v>
      </c>
      <c r="B9" t="s">
        <v>236</v>
      </c>
    </row>
    <row r="13" spans="1:6" x14ac:dyDescent="0.2">
      <c r="A13">
        <v>3</v>
      </c>
      <c r="B13" t="s">
        <v>264</v>
      </c>
      <c r="D13" t="s">
        <v>265</v>
      </c>
      <c r="F13" t="s">
        <v>266</v>
      </c>
    </row>
    <row r="14" spans="1:6" x14ac:dyDescent="0.2">
      <c r="A14">
        <v>999</v>
      </c>
      <c r="B14" t="s">
        <v>272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30"/>
  <sheetViews>
    <sheetView workbookViewId="0">
      <selection activeCell="A126" sqref="A126:AN126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244</v>
      </c>
    </row>
    <row r="6" spans="1:246" x14ac:dyDescent="0.2">
      <c r="IK6">
        <v>350</v>
      </c>
      <c r="IL6" t="s">
        <v>225</v>
      </c>
    </row>
    <row r="7" spans="1:246" x14ac:dyDescent="0.2">
      <c r="IK7">
        <v>1</v>
      </c>
      <c r="IL7" t="s">
        <v>226</v>
      </c>
    </row>
    <row r="9" spans="1:246" x14ac:dyDescent="0.2">
      <c r="IK9" s="9" t="s">
        <v>227</v>
      </c>
      <c r="IL9" t="s">
        <v>228</v>
      </c>
    </row>
    <row r="10" spans="1:246" x14ac:dyDescent="0.2">
      <c r="IK10">
        <v>1</v>
      </c>
      <c r="IL10" t="s">
        <v>222</v>
      </c>
    </row>
    <row r="11" spans="1:246" x14ac:dyDescent="0.2">
      <c r="IK11" t="s">
        <v>223</v>
      </c>
      <c r="IL11" t="s">
        <v>224</v>
      </c>
    </row>
    <row r="12" spans="1:246" x14ac:dyDescent="0.2">
      <c r="A12" s="1">
        <v>1</v>
      </c>
      <c r="B12" s="1">
        <v>125</v>
      </c>
      <c r="C12" s="1">
        <v>1</v>
      </c>
      <c r="D12" s="1">
        <f>ROW(A69)</f>
        <v>69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221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B69</f>
        <v>125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6.1.1. Вертикальная планировка IIкв.2026г</v>
      </c>
      <c r="G18" s="2" t="str">
        <f t="shared" si="0"/>
        <v>Комплекс из 2-х многоквартирных домов со встроенными помещениями поз. 18.1 и 18.2, расположенный в 32-33 микрорайонах в г. Липецке на земельном участке с кадастровым номером 48:20:0043601:296. 2-й этап строительства - корпус 2 (поз. 18.2)</v>
      </c>
      <c r="H18" s="2"/>
      <c r="I18" s="2"/>
      <c r="J18" s="2"/>
      <c r="K18" s="2"/>
      <c r="L18" s="2"/>
      <c r="M18" s="2"/>
      <c r="N18" s="2"/>
      <c r="O18" s="2">
        <f t="shared" ref="O18:AT18" si="1">O69</f>
        <v>224350</v>
      </c>
      <c r="P18" s="2">
        <f t="shared" si="1"/>
        <v>0</v>
      </c>
      <c r="Q18" s="2">
        <f t="shared" si="1"/>
        <v>221693</v>
      </c>
      <c r="R18" s="2">
        <f t="shared" si="1"/>
        <v>97933</v>
      </c>
      <c r="S18" s="2">
        <f t="shared" si="1"/>
        <v>2657</v>
      </c>
      <c r="T18" s="2">
        <f t="shared" si="1"/>
        <v>0</v>
      </c>
      <c r="U18" s="2">
        <f t="shared" si="1"/>
        <v>7.5928399999999998</v>
      </c>
      <c r="V18" s="2">
        <f t="shared" si="1"/>
        <v>176.69925000000001</v>
      </c>
      <c r="W18" s="2">
        <f t="shared" si="1"/>
        <v>0</v>
      </c>
      <c r="X18" s="2">
        <f t="shared" si="1"/>
        <v>92543</v>
      </c>
      <c r="Y18" s="2">
        <f t="shared" si="1"/>
        <v>46272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1588050</v>
      </c>
      <c r="AS18" s="2">
        <f t="shared" si="1"/>
        <v>1588050</v>
      </c>
      <c r="AT18" s="2">
        <f t="shared" si="1"/>
        <v>0</v>
      </c>
      <c r="AU18" s="2">
        <f t="shared" ref="AU18:BZ18" si="2">AU69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1224885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ROW(A39)</f>
        <v>39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B39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6.1.1</v>
      </c>
      <c r="G22" s="2" t="str">
        <f t="shared" si="7"/>
        <v>Вертикальная планировка</v>
      </c>
      <c r="H22" s="2"/>
      <c r="I22" s="2"/>
      <c r="J22" s="2"/>
      <c r="K22" s="2"/>
      <c r="L22" s="2"/>
      <c r="M22" s="2"/>
      <c r="N22" s="2"/>
      <c r="O22" s="2">
        <f t="shared" ref="O22:AT22" si="8">O39</f>
        <v>224350</v>
      </c>
      <c r="P22" s="2">
        <f t="shared" si="8"/>
        <v>0</v>
      </c>
      <c r="Q22" s="2">
        <f t="shared" si="8"/>
        <v>221693</v>
      </c>
      <c r="R22" s="2">
        <f t="shared" si="8"/>
        <v>97933</v>
      </c>
      <c r="S22" s="2">
        <f t="shared" si="8"/>
        <v>2657</v>
      </c>
      <c r="T22" s="2">
        <f t="shared" si="8"/>
        <v>0</v>
      </c>
      <c r="U22" s="2">
        <f t="shared" si="8"/>
        <v>7.5928399999999998</v>
      </c>
      <c r="V22" s="2">
        <f t="shared" si="8"/>
        <v>176.69925000000001</v>
      </c>
      <c r="W22" s="2">
        <f t="shared" si="8"/>
        <v>0</v>
      </c>
      <c r="X22" s="2">
        <f t="shared" si="8"/>
        <v>92543</v>
      </c>
      <c r="Y22" s="2">
        <f t="shared" si="8"/>
        <v>46272</v>
      </c>
      <c r="Z22" s="2">
        <f t="shared" si="8"/>
        <v>0</v>
      </c>
      <c r="AA22" s="2">
        <f t="shared" si="8"/>
        <v>0</v>
      </c>
      <c r="AB22" s="2">
        <f t="shared" si="8"/>
        <v>224350</v>
      </c>
      <c r="AC22" s="2">
        <f t="shared" si="8"/>
        <v>0</v>
      </c>
      <c r="AD22" s="2">
        <f t="shared" si="8"/>
        <v>221693</v>
      </c>
      <c r="AE22" s="2">
        <f t="shared" si="8"/>
        <v>97933</v>
      </c>
      <c r="AF22" s="2">
        <f t="shared" si="8"/>
        <v>2657</v>
      </c>
      <c r="AG22" s="2">
        <f t="shared" si="8"/>
        <v>0</v>
      </c>
      <c r="AH22" s="2">
        <f t="shared" si="8"/>
        <v>7.5928399999999998</v>
      </c>
      <c r="AI22" s="2">
        <f t="shared" si="8"/>
        <v>176.69925000000001</v>
      </c>
      <c r="AJ22" s="2">
        <f t="shared" si="8"/>
        <v>0</v>
      </c>
      <c r="AK22" s="2">
        <f t="shared" si="8"/>
        <v>92543</v>
      </c>
      <c r="AL22" s="2">
        <f t="shared" si="8"/>
        <v>46272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1588050</v>
      </c>
      <c r="AS22" s="2">
        <f t="shared" si="8"/>
        <v>1588050</v>
      </c>
      <c r="AT22" s="2">
        <f t="shared" si="8"/>
        <v>0</v>
      </c>
      <c r="AU22" s="2">
        <f t="shared" ref="AU22:BZ22" si="9">AU39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1224885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CA39</f>
        <v>1588050</v>
      </c>
      <c r="CB22" s="2">
        <f t="shared" si="10"/>
        <v>1588050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1224885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17</v>
      </c>
      <c r="B24">
        <v>1</v>
      </c>
      <c r="C24">
        <f>ROW(SmtRes!A2)</f>
        <v>2</v>
      </c>
      <c r="D24">
        <f>ROW(EtalonRes!A2)</f>
        <v>2</v>
      </c>
      <c r="E24" t="s">
        <v>17</v>
      </c>
      <c r="F24" t="s">
        <v>18</v>
      </c>
      <c r="G24" t="s">
        <v>19</v>
      </c>
      <c r="H24" t="s">
        <v>20</v>
      </c>
      <c r="I24">
        <f>ROUND(77/1000,7)</f>
        <v>7.6999999999999999E-2</v>
      </c>
      <c r="J24">
        <v>0</v>
      </c>
      <c r="K24">
        <f>ROUND(77/1000,7)</f>
        <v>7.6999999999999999E-2</v>
      </c>
      <c r="O24">
        <f>ROUND(CP24,0)</f>
        <v>828</v>
      </c>
      <c r="P24">
        <f>ROUND(CQ24*I24,0)</f>
        <v>0</v>
      </c>
      <c r="Q24">
        <f>ROUND(CR24*I24,0)</f>
        <v>828</v>
      </c>
      <c r="R24">
        <f>ROUND(CS24*I24,0)</f>
        <v>461</v>
      </c>
      <c r="S24">
        <f>ROUND(CT24*I24,0)</f>
        <v>0</v>
      </c>
      <c r="T24">
        <f>ROUND(CU24*I24,0)</f>
        <v>0</v>
      </c>
      <c r="U24">
        <f>ROUND(CV24*I24,7)</f>
        <v>0</v>
      </c>
      <c r="V24">
        <f>ROUND(CW24*I24,7)</f>
        <v>0.88549999999999995</v>
      </c>
      <c r="W24">
        <f>ROUND(CX24*I24,0)</f>
        <v>0</v>
      </c>
      <c r="X24">
        <f t="shared" ref="X24:Y28" si="14">ROUND(CY24,0)</f>
        <v>424</v>
      </c>
      <c r="Y24">
        <f t="shared" si="14"/>
        <v>212</v>
      </c>
      <c r="AA24">
        <v>92797301</v>
      </c>
      <c r="AB24">
        <f>ROUND((AC24+AD24+AF24),2)</f>
        <v>683.91</v>
      </c>
      <c r="AC24">
        <f>ROUND((ES24),2)</f>
        <v>0</v>
      </c>
      <c r="AD24">
        <f>ROUND((((ET24)-(EU24))+AE24),2)</f>
        <v>683.91</v>
      </c>
      <c r="AE24">
        <f t="shared" ref="AE24:AF26" si="15">ROUND((EU24),2)</f>
        <v>133.4</v>
      </c>
      <c r="AF24">
        <f t="shared" si="15"/>
        <v>0</v>
      </c>
      <c r="AG24">
        <f>ROUND((AP24),2)</f>
        <v>0</v>
      </c>
      <c r="AH24">
        <f t="shared" ref="AH24:AI26" si="16">(EW24)</f>
        <v>0</v>
      </c>
      <c r="AI24">
        <f t="shared" si="16"/>
        <v>11.5</v>
      </c>
      <c r="AJ24">
        <f>(AS24)</f>
        <v>0</v>
      </c>
      <c r="AK24">
        <v>683.91</v>
      </c>
      <c r="AL24">
        <v>0</v>
      </c>
      <c r="AM24">
        <v>683.91</v>
      </c>
      <c r="AN24">
        <v>133.4</v>
      </c>
      <c r="AO24">
        <v>0</v>
      </c>
      <c r="AP24">
        <v>0</v>
      </c>
      <c r="AQ24">
        <v>0</v>
      </c>
      <c r="AR24">
        <v>11.5</v>
      </c>
      <c r="AS24">
        <v>0</v>
      </c>
      <c r="AT24">
        <v>92</v>
      </c>
      <c r="AU24">
        <v>46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1</v>
      </c>
      <c r="BJ24" t="s">
        <v>21</v>
      </c>
      <c r="BM24">
        <v>1001</v>
      </c>
      <c r="BN24">
        <v>0</v>
      </c>
      <c r="BO24" t="s">
        <v>6</v>
      </c>
      <c r="BP24">
        <v>0</v>
      </c>
      <c r="BQ24">
        <v>2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92</v>
      </c>
      <c r="CA24">
        <v>46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6</v>
      </c>
      <c r="CO24">
        <v>0</v>
      </c>
      <c r="CP24">
        <f>(P24+Q24+S24)</f>
        <v>828</v>
      </c>
      <c r="CQ24">
        <f>AC24*BC24</f>
        <v>0</v>
      </c>
      <c r="CR24">
        <f>(((ET24)*BB24-(EU24)*BS24)+AE24*BS24)</f>
        <v>10751.065199999999</v>
      </c>
      <c r="CS24">
        <f>AE24*BS24</f>
        <v>5982.9900000000007</v>
      </c>
      <c r="CT24">
        <f>AF24*BA24</f>
        <v>0</v>
      </c>
      <c r="CU24">
        <f t="shared" ref="CU24:CX28" si="17">AG24</f>
        <v>0</v>
      </c>
      <c r="CV24">
        <f t="shared" si="17"/>
        <v>0</v>
      </c>
      <c r="CW24">
        <f t="shared" si="17"/>
        <v>11.5</v>
      </c>
      <c r="CX24">
        <f t="shared" si="17"/>
        <v>0</v>
      </c>
      <c r="CY24">
        <f>(((S24+R24)*AT24)/100)</f>
        <v>424.12</v>
      </c>
      <c r="CZ24">
        <f>(((S24+R24)*AU24)/100)</f>
        <v>212.06</v>
      </c>
      <c r="DC24" t="s">
        <v>6</v>
      </c>
      <c r="DD24" t="s">
        <v>6</v>
      </c>
      <c r="DE24" t="s">
        <v>6</v>
      </c>
      <c r="DF24" t="s">
        <v>6</v>
      </c>
      <c r="DG24" t="s">
        <v>6</v>
      </c>
      <c r="DH24" t="s">
        <v>6</v>
      </c>
      <c r="DI24" t="s">
        <v>6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1007</v>
      </c>
      <c r="DV24" t="s">
        <v>20</v>
      </c>
      <c r="DW24" t="s">
        <v>20</v>
      </c>
      <c r="DX24">
        <v>1000</v>
      </c>
      <c r="DZ24" t="s">
        <v>6</v>
      </c>
      <c r="EA24" t="s">
        <v>6</v>
      </c>
      <c r="EB24" t="s">
        <v>6</v>
      </c>
      <c r="EC24" t="s">
        <v>6</v>
      </c>
      <c r="EE24">
        <v>66700196</v>
      </c>
      <c r="EF24">
        <v>2</v>
      </c>
      <c r="EG24" t="s">
        <v>22</v>
      </c>
      <c r="EH24">
        <v>1</v>
      </c>
      <c r="EI24" t="s">
        <v>23</v>
      </c>
      <c r="EJ24">
        <v>1</v>
      </c>
      <c r="EK24">
        <v>1001</v>
      </c>
      <c r="EL24" t="s">
        <v>24</v>
      </c>
      <c r="EM24" t="s">
        <v>25</v>
      </c>
      <c r="EO24" t="s">
        <v>6</v>
      </c>
      <c r="EQ24">
        <v>131072</v>
      </c>
      <c r="ER24">
        <v>683.91</v>
      </c>
      <c r="ES24">
        <v>0</v>
      </c>
      <c r="ET24">
        <v>683.91</v>
      </c>
      <c r="EU24">
        <v>133.4</v>
      </c>
      <c r="EV24">
        <v>0</v>
      </c>
      <c r="EW24">
        <v>0</v>
      </c>
      <c r="EX24">
        <v>11.5</v>
      </c>
      <c r="EY24">
        <v>0</v>
      </c>
      <c r="FQ24">
        <v>0</v>
      </c>
      <c r="FR24">
        <v>0</v>
      </c>
      <c r="FS24">
        <v>0</v>
      </c>
      <c r="FX24">
        <v>92</v>
      </c>
      <c r="FY24">
        <v>46</v>
      </c>
      <c r="GA24" t="s">
        <v>6</v>
      </c>
      <c r="GD24">
        <v>1</v>
      </c>
      <c r="GF24">
        <v>1998063108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 t="shared" ref="GL24:GL37" si="18">ROUND(IF(AND(BH24=3,BI24=3,FS24&lt;&gt;0),P24,0),0)</f>
        <v>0</v>
      </c>
      <c r="GM24">
        <f>ROUND(O24+X24+Y24,0)+GX24</f>
        <v>1464</v>
      </c>
      <c r="GN24">
        <f t="shared" ref="GN24:GN37" si="19">IF(OR(BI24=0,BI24=1),GM24-GX24,0)</f>
        <v>1464</v>
      </c>
      <c r="GO24">
        <f t="shared" ref="GO24:GO37" si="20">IF(BI24=2,GM24-GX24,0)</f>
        <v>0</v>
      </c>
      <c r="GP24">
        <f t="shared" ref="GP24:GP37" si="21">IF(BI24=4,GM24-GX24,0)</f>
        <v>0</v>
      </c>
      <c r="GR24">
        <v>0</v>
      </c>
      <c r="GS24">
        <v>3</v>
      </c>
      <c r="GT24">
        <v>0</v>
      </c>
      <c r="GU24" t="s">
        <v>6</v>
      </c>
      <c r="GV24">
        <f>ROUND((GT24),2)</f>
        <v>0</v>
      </c>
      <c r="GW24">
        <v>1</v>
      </c>
      <c r="GX24">
        <f>ROUND(HC24*I24,0)</f>
        <v>0</v>
      </c>
      <c r="HA24">
        <v>0</v>
      </c>
      <c r="HB24">
        <v>0</v>
      </c>
      <c r="HC24">
        <f>GV24*GW24</f>
        <v>0</v>
      </c>
      <c r="HE24" t="s">
        <v>6</v>
      </c>
      <c r="HF24" t="s">
        <v>6</v>
      </c>
      <c r="HM24" t="s">
        <v>6</v>
      </c>
      <c r="HN24" t="s">
        <v>26</v>
      </c>
      <c r="HO24" t="s">
        <v>27</v>
      </c>
      <c r="HP24" t="s">
        <v>24</v>
      </c>
      <c r="HQ24" t="s">
        <v>24</v>
      </c>
      <c r="HS24">
        <v>0</v>
      </c>
      <c r="IK24">
        <v>0</v>
      </c>
      <c r="IL24" t="s">
        <v>237</v>
      </c>
      <c r="IM24">
        <v>7.6999999999999999E-2</v>
      </c>
    </row>
    <row r="25" spans="1:247" x14ac:dyDescent="0.2">
      <c r="A25">
        <v>17</v>
      </c>
      <c r="B25">
        <v>1</v>
      </c>
      <c r="C25">
        <f>ROW(SmtRes!A4)</f>
        <v>4</v>
      </c>
      <c r="D25">
        <f>ROW(EtalonRes!A4)</f>
        <v>4</v>
      </c>
      <c r="E25" t="s">
        <v>28</v>
      </c>
      <c r="F25" t="s">
        <v>29</v>
      </c>
      <c r="G25" t="s">
        <v>30</v>
      </c>
      <c r="H25" t="s">
        <v>20</v>
      </c>
      <c r="I25">
        <f>ROUND(I24,7)</f>
        <v>7.6999999999999999E-2</v>
      </c>
      <c r="J25">
        <v>0</v>
      </c>
      <c r="K25">
        <f>ROUND(I24,7)</f>
        <v>7.6999999999999999E-2</v>
      </c>
      <c r="O25">
        <f>ROUND(CP25,0)</f>
        <v>708</v>
      </c>
      <c r="P25">
        <f>ROUND(CQ25*I25,0)</f>
        <v>0</v>
      </c>
      <c r="Q25">
        <f>ROUND(CR25*I25,0)</f>
        <v>708</v>
      </c>
      <c r="R25">
        <f>ROUND(CS25*I25,0)</f>
        <v>394</v>
      </c>
      <c r="S25">
        <f>ROUND(CT25*I25,0)</f>
        <v>0</v>
      </c>
      <c r="T25">
        <f>ROUND(CU25*I25,0)</f>
        <v>0</v>
      </c>
      <c r="U25">
        <f>ROUND(CV25*I25,7)</f>
        <v>0</v>
      </c>
      <c r="V25">
        <f>ROUND(CW25*I25,7)</f>
        <v>0.75768000000000002</v>
      </c>
      <c r="W25">
        <f>ROUND(CX25*I25,0)</f>
        <v>0</v>
      </c>
      <c r="X25">
        <f t="shared" si="14"/>
        <v>362</v>
      </c>
      <c r="Y25">
        <f t="shared" si="14"/>
        <v>181</v>
      </c>
      <c r="AA25">
        <v>92797301</v>
      </c>
      <c r="AB25">
        <f>ROUND((AC25+AD25+AF25),2)</f>
        <v>585.17999999999995</v>
      </c>
      <c r="AC25">
        <f>ROUND((ES25),2)</f>
        <v>0</v>
      </c>
      <c r="AD25">
        <f>ROUND((((ET25)-(EU25))+AE25),2)</f>
        <v>585.17999999999995</v>
      </c>
      <c r="AE25">
        <f t="shared" si="15"/>
        <v>114.14</v>
      </c>
      <c r="AF25">
        <f t="shared" si="15"/>
        <v>0</v>
      </c>
      <c r="AG25">
        <f>ROUND((AP25),2)</f>
        <v>0</v>
      </c>
      <c r="AH25">
        <f t="shared" si="16"/>
        <v>0</v>
      </c>
      <c r="AI25">
        <f t="shared" si="16"/>
        <v>9.84</v>
      </c>
      <c r="AJ25">
        <f>(AS25)</f>
        <v>0</v>
      </c>
      <c r="AK25">
        <v>585.17999999999995</v>
      </c>
      <c r="AL25">
        <v>0</v>
      </c>
      <c r="AM25">
        <v>585.17999999999995</v>
      </c>
      <c r="AN25">
        <v>114.14</v>
      </c>
      <c r="AO25">
        <v>0</v>
      </c>
      <c r="AP25">
        <v>0</v>
      </c>
      <c r="AQ25">
        <v>0</v>
      </c>
      <c r="AR25">
        <v>9.84</v>
      </c>
      <c r="AS25">
        <v>0</v>
      </c>
      <c r="AT25">
        <v>92</v>
      </c>
      <c r="AU25">
        <v>46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31</v>
      </c>
      <c r="BM25">
        <v>1001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92</v>
      </c>
      <c r="CA25">
        <v>46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>(P25+Q25+S25)</f>
        <v>708</v>
      </c>
      <c r="CQ25">
        <f>AC25*BC25</f>
        <v>0</v>
      </c>
      <c r="CR25">
        <f>(((ET25)*BB25-(EU25)*BS25)+AE25*BS25)</f>
        <v>9199.0295999999998</v>
      </c>
      <c r="CS25">
        <f>AE25*BS25</f>
        <v>5119.1790000000001</v>
      </c>
      <c r="CT25">
        <f>AF25*BA25</f>
        <v>0</v>
      </c>
      <c r="CU25">
        <f t="shared" si="17"/>
        <v>0</v>
      </c>
      <c r="CV25">
        <f t="shared" si="17"/>
        <v>0</v>
      </c>
      <c r="CW25">
        <f t="shared" si="17"/>
        <v>9.84</v>
      </c>
      <c r="CX25">
        <f t="shared" si="17"/>
        <v>0</v>
      </c>
      <c r="CY25">
        <f>(((S25+R25)*AT25)/100)</f>
        <v>362.48</v>
      </c>
      <c r="CZ25">
        <f>(((S25+R25)*AU25)/100)</f>
        <v>181.24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1007</v>
      </c>
      <c r="DV25" t="s">
        <v>20</v>
      </c>
      <c r="DW25" t="s">
        <v>20</v>
      </c>
      <c r="DX25">
        <v>1000</v>
      </c>
      <c r="DZ25" t="s">
        <v>6</v>
      </c>
      <c r="EA25" t="s">
        <v>6</v>
      </c>
      <c r="EB25" t="s">
        <v>6</v>
      </c>
      <c r="EC25" t="s">
        <v>6</v>
      </c>
      <c r="EE25">
        <v>66700196</v>
      </c>
      <c r="EF25">
        <v>2</v>
      </c>
      <c r="EG25" t="s">
        <v>22</v>
      </c>
      <c r="EH25">
        <v>1</v>
      </c>
      <c r="EI25" t="s">
        <v>23</v>
      </c>
      <c r="EJ25">
        <v>1</v>
      </c>
      <c r="EK25">
        <v>1001</v>
      </c>
      <c r="EL25" t="s">
        <v>24</v>
      </c>
      <c r="EM25" t="s">
        <v>25</v>
      </c>
      <c r="EO25" t="s">
        <v>6</v>
      </c>
      <c r="EQ25">
        <v>131072</v>
      </c>
      <c r="ER25">
        <v>585.17999999999995</v>
      </c>
      <c r="ES25">
        <v>0</v>
      </c>
      <c r="ET25">
        <v>585.17999999999995</v>
      </c>
      <c r="EU25">
        <v>114.14</v>
      </c>
      <c r="EV25">
        <v>0</v>
      </c>
      <c r="EW25">
        <v>0</v>
      </c>
      <c r="EX25">
        <v>9.84</v>
      </c>
      <c r="EY25">
        <v>0</v>
      </c>
      <c r="FQ25">
        <v>0</v>
      </c>
      <c r="FR25">
        <v>0</v>
      </c>
      <c r="FS25">
        <v>0</v>
      </c>
      <c r="FX25">
        <v>92</v>
      </c>
      <c r="FY25">
        <v>46</v>
      </c>
      <c r="GA25" t="s">
        <v>6</v>
      </c>
      <c r="GD25">
        <v>1</v>
      </c>
      <c r="GF25">
        <v>2074655340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si="18"/>
        <v>0</v>
      </c>
      <c r="GM25">
        <f>ROUND(O25+X25+Y25,0)+GX25</f>
        <v>1251</v>
      </c>
      <c r="GN25">
        <f t="shared" si="19"/>
        <v>1251</v>
      </c>
      <c r="GO25">
        <f t="shared" si="20"/>
        <v>0</v>
      </c>
      <c r="GP25">
        <f t="shared" si="21"/>
        <v>0</v>
      </c>
      <c r="GR25">
        <v>0</v>
      </c>
      <c r="GS25">
        <v>3</v>
      </c>
      <c r="GT25">
        <v>0</v>
      </c>
      <c r="GU25" t="s">
        <v>6</v>
      </c>
      <c r="GV25">
        <f>ROUND((GT25),2)</f>
        <v>0</v>
      </c>
      <c r="GW25">
        <v>1</v>
      </c>
      <c r="GX25">
        <f>ROUND(HC25*I25,0)</f>
        <v>0</v>
      </c>
      <c r="HA25">
        <v>0</v>
      </c>
      <c r="HB25">
        <v>0</v>
      </c>
      <c r="HC25">
        <f>GV25*GW25</f>
        <v>0</v>
      </c>
      <c r="HE25" t="s">
        <v>6</v>
      </c>
      <c r="HF25" t="s">
        <v>6</v>
      </c>
      <c r="HM25" t="s">
        <v>6</v>
      </c>
      <c r="HN25" t="s">
        <v>26</v>
      </c>
      <c r="HO25" t="s">
        <v>27</v>
      </c>
      <c r="HP25" t="s">
        <v>24</v>
      </c>
      <c r="HQ25" t="s">
        <v>24</v>
      </c>
      <c r="HS25">
        <v>0</v>
      </c>
      <c r="IK25">
        <v>0</v>
      </c>
    </row>
    <row r="26" spans="1:247" x14ac:dyDescent="0.2">
      <c r="A26">
        <v>17</v>
      </c>
      <c r="B26">
        <v>1</v>
      </c>
      <c r="C26">
        <f>ROW(SmtRes!A6)</f>
        <v>6</v>
      </c>
      <c r="D26">
        <f>ROW(EtalonRes!A6)</f>
        <v>6</v>
      </c>
      <c r="E26" t="s">
        <v>32</v>
      </c>
      <c r="F26" t="s">
        <v>18</v>
      </c>
      <c r="G26" t="s">
        <v>33</v>
      </c>
      <c r="H26" t="s">
        <v>20</v>
      </c>
      <c r="I26">
        <f>ROUND((1853+434)/1000,7)</f>
        <v>2.2869999999999999</v>
      </c>
      <c r="J26">
        <v>0</v>
      </c>
      <c r="K26">
        <f>ROUND((1853+434)/1000,7)</f>
        <v>2.2869999999999999</v>
      </c>
      <c r="O26">
        <f>ROUND(CP26,0)</f>
        <v>24588</v>
      </c>
      <c r="P26">
        <f>ROUND(CQ26*I26,0)</f>
        <v>0</v>
      </c>
      <c r="Q26">
        <f>ROUND(CR26*I26,0)</f>
        <v>24588</v>
      </c>
      <c r="R26">
        <f>ROUND(CS26*I26,0)</f>
        <v>13683</v>
      </c>
      <c r="S26">
        <f>ROUND(CT26*I26,0)</f>
        <v>0</v>
      </c>
      <c r="T26">
        <f>ROUND(CU26*I26,0)</f>
        <v>0</v>
      </c>
      <c r="U26">
        <f>ROUND(CV26*I26,7)</f>
        <v>0</v>
      </c>
      <c r="V26">
        <f>ROUND(CW26*I26,7)</f>
        <v>26.3005</v>
      </c>
      <c r="W26">
        <f>ROUND(CX26*I26,0)</f>
        <v>0</v>
      </c>
      <c r="X26">
        <f t="shared" si="14"/>
        <v>12588</v>
      </c>
      <c r="Y26">
        <f t="shared" si="14"/>
        <v>6294</v>
      </c>
      <c r="AA26">
        <v>92797301</v>
      </c>
      <c r="AB26">
        <f>ROUND((AC26+AD26+AF26),2)</f>
        <v>683.91</v>
      </c>
      <c r="AC26">
        <f>ROUND((ES26),2)</f>
        <v>0</v>
      </c>
      <c r="AD26">
        <f>ROUND((((ET26)-(EU26))+AE26),2)</f>
        <v>683.91</v>
      </c>
      <c r="AE26">
        <f t="shared" si="15"/>
        <v>133.4</v>
      </c>
      <c r="AF26">
        <f t="shared" si="15"/>
        <v>0</v>
      </c>
      <c r="AG26">
        <f>ROUND((AP26),2)</f>
        <v>0</v>
      </c>
      <c r="AH26">
        <f t="shared" si="16"/>
        <v>0</v>
      </c>
      <c r="AI26">
        <f t="shared" si="16"/>
        <v>11.5</v>
      </c>
      <c r="AJ26">
        <f>(AS26)</f>
        <v>0</v>
      </c>
      <c r="AK26">
        <v>683.91</v>
      </c>
      <c r="AL26">
        <v>0</v>
      </c>
      <c r="AM26">
        <v>683.91</v>
      </c>
      <c r="AN26">
        <v>133.4</v>
      </c>
      <c r="AO26">
        <v>0</v>
      </c>
      <c r="AP26">
        <v>0</v>
      </c>
      <c r="AQ26">
        <v>0</v>
      </c>
      <c r="AR26">
        <v>11.5</v>
      </c>
      <c r="AS26">
        <v>0</v>
      </c>
      <c r="AT26">
        <v>92</v>
      </c>
      <c r="AU26">
        <v>46</v>
      </c>
      <c r="AV26">
        <v>1</v>
      </c>
      <c r="AW26">
        <v>1</v>
      </c>
      <c r="AZ26">
        <v>1</v>
      </c>
      <c r="BA26">
        <v>44.85</v>
      </c>
      <c r="BB26">
        <v>15.72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1</v>
      </c>
      <c r="BJ26" t="s">
        <v>21</v>
      </c>
      <c r="BM26">
        <v>1001</v>
      </c>
      <c r="BN26">
        <v>0</v>
      </c>
      <c r="BO26" t="s">
        <v>6</v>
      </c>
      <c r="BP26">
        <v>0</v>
      </c>
      <c r="BQ26">
        <v>2</v>
      </c>
      <c r="BR26">
        <v>0</v>
      </c>
      <c r="BS26">
        <v>44.85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92</v>
      </c>
      <c r="CA26">
        <v>46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>(P26+Q26+S26)</f>
        <v>24588</v>
      </c>
      <c r="CQ26">
        <f>AC26*BC26</f>
        <v>0</v>
      </c>
      <c r="CR26">
        <f>(((ET26)*BB26-(EU26)*BS26)+AE26*BS26)</f>
        <v>10751.065199999999</v>
      </c>
      <c r="CS26">
        <f>AE26*BS26</f>
        <v>5982.9900000000007</v>
      </c>
      <c r="CT26">
        <f>AF26*BA26</f>
        <v>0</v>
      </c>
      <c r="CU26">
        <f t="shared" si="17"/>
        <v>0</v>
      </c>
      <c r="CV26">
        <f t="shared" si="17"/>
        <v>0</v>
      </c>
      <c r="CW26">
        <f t="shared" si="17"/>
        <v>11.5</v>
      </c>
      <c r="CX26">
        <f t="shared" si="17"/>
        <v>0</v>
      </c>
      <c r="CY26">
        <f>(((S26+R26)*AT26)/100)</f>
        <v>12588.36</v>
      </c>
      <c r="CZ26">
        <f>(((S26+R26)*AU26)/100)</f>
        <v>6294.18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1007</v>
      </c>
      <c r="DV26" t="s">
        <v>20</v>
      </c>
      <c r="DW26" t="s">
        <v>20</v>
      </c>
      <c r="DX26">
        <v>1000</v>
      </c>
      <c r="DZ26" t="s">
        <v>6</v>
      </c>
      <c r="EA26" t="s">
        <v>6</v>
      </c>
      <c r="EB26" t="s">
        <v>6</v>
      </c>
      <c r="EC26" t="s">
        <v>6</v>
      </c>
      <c r="EE26">
        <v>66700196</v>
      </c>
      <c r="EF26">
        <v>2</v>
      </c>
      <c r="EG26" t="s">
        <v>22</v>
      </c>
      <c r="EH26">
        <v>1</v>
      </c>
      <c r="EI26" t="s">
        <v>23</v>
      </c>
      <c r="EJ26">
        <v>1</v>
      </c>
      <c r="EK26">
        <v>1001</v>
      </c>
      <c r="EL26" t="s">
        <v>24</v>
      </c>
      <c r="EM26" t="s">
        <v>25</v>
      </c>
      <c r="EO26" t="s">
        <v>6</v>
      </c>
      <c r="EQ26">
        <v>131072</v>
      </c>
      <c r="ER26">
        <v>683.91</v>
      </c>
      <c r="ES26">
        <v>0</v>
      </c>
      <c r="ET26">
        <v>683.91</v>
      </c>
      <c r="EU26">
        <v>133.4</v>
      </c>
      <c r="EV26">
        <v>0</v>
      </c>
      <c r="EW26">
        <v>0</v>
      </c>
      <c r="EX26">
        <v>11.5</v>
      </c>
      <c r="EY26">
        <v>0</v>
      </c>
      <c r="FQ26">
        <v>0</v>
      </c>
      <c r="FR26">
        <v>0</v>
      </c>
      <c r="FS26">
        <v>0</v>
      </c>
      <c r="FX26">
        <v>92</v>
      </c>
      <c r="FY26">
        <v>46</v>
      </c>
      <c r="GA26" t="s">
        <v>6</v>
      </c>
      <c r="GD26">
        <v>1</v>
      </c>
      <c r="GF26">
        <v>-1309637595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18"/>
        <v>0</v>
      </c>
      <c r="GM26">
        <f>ROUND(O26+X26+Y26,0)+GX26</f>
        <v>43470</v>
      </c>
      <c r="GN26">
        <f t="shared" si="19"/>
        <v>43470</v>
      </c>
      <c r="GO26">
        <f t="shared" si="20"/>
        <v>0</v>
      </c>
      <c r="GP26">
        <f t="shared" si="21"/>
        <v>0</v>
      </c>
      <c r="GR26">
        <v>0</v>
      </c>
      <c r="GS26">
        <v>3</v>
      </c>
      <c r="GT26">
        <v>0</v>
      </c>
      <c r="GU26" t="s">
        <v>6</v>
      </c>
      <c r="GV26">
        <f>ROUND((GT26),2)</f>
        <v>0</v>
      </c>
      <c r="GW26">
        <v>1</v>
      </c>
      <c r="GX26">
        <f>ROUND(HC26*I26,0)</f>
        <v>0</v>
      </c>
      <c r="HA26">
        <v>0</v>
      </c>
      <c r="HB26">
        <v>0</v>
      </c>
      <c r="HC26">
        <f>GV26*GW26</f>
        <v>0</v>
      </c>
      <c r="HE26" t="s">
        <v>6</v>
      </c>
      <c r="HF26" t="s">
        <v>6</v>
      </c>
      <c r="HM26" t="s">
        <v>6</v>
      </c>
      <c r="HN26" t="s">
        <v>26</v>
      </c>
      <c r="HO26" t="s">
        <v>27</v>
      </c>
      <c r="HP26" t="s">
        <v>24</v>
      </c>
      <c r="HQ26" t="s">
        <v>24</v>
      </c>
      <c r="HS26">
        <v>0</v>
      </c>
      <c r="IK26">
        <v>0</v>
      </c>
      <c r="IL26" t="s">
        <v>238</v>
      </c>
      <c r="IM26">
        <v>2.2869999999999999</v>
      </c>
    </row>
    <row r="27" spans="1:247" x14ac:dyDescent="0.2">
      <c r="A27">
        <v>17</v>
      </c>
      <c r="B27">
        <v>1</v>
      </c>
      <c r="C27">
        <f>ROW(SmtRes!A8)</f>
        <v>8</v>
      </c>
      <c r="D27">
        <f>ROW(EtalonRes!A8)</f>
        <v>8</v>
      </c>
      <c r="E27" t="s">
        <v>34</v>
      </c>
      <c r="F27" t="s">
        <v>29</v>
      </c>
      <c r="G27" t="s">
        <v>30</v>
      </c>
      <c r="H27" t="s">
        <v>20</v>
      </c>
      <c r="I27">
        <f>ROUND(I26,7)</f>
        <v>2.2869999999999999</v>
      </c>
      <c r="J27">
        <v>0</v>
      </c>
      <c r="K27">
        <f>ROUND(I26,7)</f>
        <v>2.2869999999999999</v>
      </c>
      <c r="O27">
        <f>ROUND(CP27,0)</f>
        <v>63115</v>
      </c>
      <c r="P27">
        <f>ROUND(CQ27*I27,0)</f>
        <v>0</v>
      </c>
      <c r="Q27">
        <f>ROUND(CR27*I27,0)</f>
        <v>63115</v>
      </c>
      <c r="R27">
        <f>ROUND(CS27*I27,0)</f>
        <v>35123</v>
      </c>
      <c r="S27">
        <f>ROUND(CT27*I27,0)</f>
        <v>0</v>
      </c>
      <c r="T27">
        <f>ROUND(CU27*I27,0)</f>
        <v>0</v>
      </c>
      <c r="U27">
        <f>ROUND(CV27*I27,7)</f>
        <v>0</v>
      </c>
      <c r="V27">
        <f>ROUND(CW27*I27,7)</f>
        <v>67.512240000000006</v>
      </c>
      <c r="W27">
        <f>ROUND(CX27*I27,0)</f>
        <v>0</v>
      </c>
      <c r="X27">
        <f t="shared" si="14"/>
        <v>32313</v>
      </c>
      <c r="Y27">
        <f t="shared" si="14"/>
        <v>16157</v>
      </c>
      <c r="AA27">
        <v>92797301</v>
      </c>
      <c r="AB27">
        <f>ROUND((AC27+AD27+AF27),2)</f>
        <v>1755.54</v>
      </c>
      <c r="AC27">
        <f>ROUND(((ES27*ROUND(3,7))),2)</f>
        <v>0</v>
      </c>
      <c r="AD27">
        <f>ROUND(((((ET27*ROUND(3,7)))-((EU27*ROUND(3,7))))+AE27),2)</f>
        <v>1755.54</v>
      </c>
      <c r="AE27">
        <f>ROUND(((EU27*ROUND(3,7))),2)</f>
        <v>342.42</v>
      </c>
      <c r="AF27">
        <f>ROUND(((EV27*ROUND(3,7))),2)</f>
        <v>0</v>
      </c>
      <c r="AG27">
        <f>ROUND((AP27),2)</f>
        <v>0</v>
      </c>
      <c r="AH27">
        <f>((EW27*ROUND(3,7)))</f>
        <v>0</v>
      </c>
      <c r="AI27">
        <f>((EX27*ROUND(3,7)))</f>
        <v>29.52</v>
      </c>
      <c r="AJ27">
        <f>(AS27)</f>
        <v>0</v>
      </c>
      <c r="AK27">
        <v>585.17999999999995</v>
      </c>
      <c r="AL27">
        <v>0</v>
      </c>
      <c r="AM27">
        <v>585.17999999999995</v>
      </c>
      <c r="AN27">
        <v>114.14</v>
      </c>
      <c r="AO27">
        <v>0</v>
      </c>
      <c r="AP27">
        <v>0</v>
      </c>
      <c r="AQ27">
        <v>0</v>
      </c>
      <c r="AR27">
        <v>9.84</v>
      </c>
      <c r="AS27">
        <v>0</v>
      </c>
      <c r="AT27">
        <v>92</v>
      </c>
      <c r="AU27">
        <v>46</v>
      </c>
      <c r="AV27">
        <v>1</v>
      </c>
      <c r="AW27">
        <v>1</v>
      </c>
      <c r="AZ27">
        <v>1</v>
      </c>
      <c r="BA27">
        <v>44.85</v>
      </c>
      <c r="BB27">
        <v>15.72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0</v>
      </c>
      <c r="BI27">
        <v>1</v>
      </c>
      <c r="BJ27" t="s">
        <v>31</v>
      </c>
      <c r="BM27">
        <v>1001</v>
      </c>
      <c r="BN27">
        <v>0</v>
      </c>
      <c r="BO27" t="s">
        <v>6</v>
      </c>
      <c r="BP27">
        <v>0</v>
      </c>
      <c r="BQ27">
        <v>2</v>
      </c>
      <c r="BR27">
        <v>0</v>
      </c>
      <c r="BS27">
        <v>44.85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92</v>
      </c>
      <c r="CA27">
        <v>46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>(P27+Q27+S27)</f>
        <v>63115</v>
      </c>
      <c r="CQ27">
        <f>AC27*BC27</f>
        <v>0</v>
      </c>
      <c r="CR27">
        <f>((((ET27*ROUND(3,7)))*BB27-((EU27*ROUND(3,7)))*BS27)+AE27*BS27)</f>
        <v>27597.088800000001</v>
      </c>
      <c r="CS27">
        <f>AE27*BS27</f>
        <v>15357.537000000002</v>
      </c>
      <c r="CT27">
        <f>AF27*BA27</f>
        <v>0</v>
      </c>
      <c r="CU27">
        <f t="shared" si="17"/>
        <v>0</v>
      </c>
      <c r="CV27">
        <f t="shared" si="17"/>
        <v>0</v>
      </c>
      <c r="CW27">
        <f t="shared" si="17"/>
        <v>29.52</v>
      </c>
      <c r="CX27">
        <f t="shared" si="17"/>
        <v>0</v>
      </c>
      <c r="CY27">
        <f>(((S27+R27)*AT27)/100)</f>
        <v>32313.16</v>
      </c>
      <c r="CZ27">
        <f>(((S27+R27)*AU27)/100)</f>
        <v>16156.58</v>
      </c>
      <c r="DC27" t="s">
        <v>6</v>
      </c>
      <c r="DD27" t="s">
        <v>35</v>
      </c>
      <c r="DE27" t="s">
        <v>35</v>
      </c>
      <c r="DF27" t="s">
        <v>35</v>
      </c>
      <c r="DG27" t="s">
        <v>35</v>
      </c>
      <c r="DH27" t="s">
        <v>6</v>
      </c>
      <c r="DI27" t="s">
        <v>35</v>
      </c>
      <c r="DJ27" t="s">
        <v>35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1007</v>
      </c>
      <c r="DV27" t="s">
        <v>20</v>
      </c>
      <c r="DW27" t="s">
        <v>20</v>
      </c>
      <c r="DX27">
        <v>1000</v>
      </c>
      <c r="DZ27" t="s">
        <v>6</v>
      </c>
      <c r="EA27" t="s">
        <v>6</v>
      </c>
      <c r="EB27" t="s">
        <v>6</v>
      </c>
      <c r="EC27" t="s">
        <v>6</v>
      </c>
      <c r="EE27">
        <v>66700196</v>
      </c>
      <c r="EF27">
        <v>2</v>
      </c>
      <c r="EG27" t="s">
        <v>22</v>
      </c>
      <c r="EH27">
        <v>1</v>
      </c>
      <c r="EI27" t="s">
        <v>23</v>
      </c>
      <c r="EJ27">
        <v>1</v>
      </c>
      <c r="EK27">
        <v>1001</v>
      </c>
      <c r="EL27" t="s">
        <v>24</v>
      </c>
      <c r="EM27" t="s">
        <v>25</v>
      </c>
      <c r="EO27" t="s">
        <v>6</v>
      </c>
      <c r="EQ27">
        <v>131072</v>
      </c>
      <c r="ER27">
        <v>585.17999999999995</v>
      </c>
      <c r="ES27">
        <v>0</v>
      </c>
      <c r="ET27">
        <v>585.17999999999995</v>
      </c>
      <c r="EU27">
        <v>114.14</v>
      </c>
      <c r="EV27">
        <v>0</v>
      </c>
      <c r="EW27">
        <v>0</v>
      </c>
      <c r="EX27">
        <v>9.84</v>
      </c>
      <c r="EY27">
        <v>0</v>
      </c>
      <c r="FQ27">
        <v>0</v>
      </c>
      <c r="FR27">
        <v>0</v>
      </c>
      <c r="FS27">
        <v>0</v>
      </c>
      <c r="FX27">
        <v>92</v>
      </c>
      <c r="FY27">
        <v>46</v>
      </c>
      <c r="GA27" t="s">
        <v>6</v>
      </c>
      <c r="GD27">
        <v>1</v>
      </c>
      <c r="GF27">
        <v>2074655340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18"/>
        <v>0</v>
      </c>
      <c r="GM27">
        <f>ROUND(O27+X27+Y27,0)+GX27</f>
        <v>111585</v>
      </c>
      <c r="GN27">
        <f t="shared" si="19"/>
        <v>111585</v>
      </c>
      <c r="GO27">
        <f t="shared" si="20"/>
        <v>0</v>
      </c>
      <c r="GP27">
        <f t="shared" si="21"/>
        <v>0</v>
      </c>
      <c r="GR27">
        <v>0</v>
      </c>
      <c r="GS27">
        <v>3</v>
      </c>
      <c r="GT27">
        <v>0</v>
      </c>
      <c r="GU27" t="s">
        <v>35</v>
      </c>
      <c r="GV27">
        <f>ROUND(((GT27*ROUND(3,7))),2)</f>
        <v>0</v>
      </c>
      <c r="GW27">
        <v>1</v>
      </c>
      <c r="GX27">
        <f>ROUND(HC27*I27,0)</f>
        <v>0</v>
      </c>
      <c r="HA27">
        <v>0</v>
      </c>
      <c r="HB27">
        <v>0</v>
      </c>
      <c r="HC27">
        <f>GV27*GW27</f>
        <v>0</v>
      </c>
      <c r="HE27" t="s">
        <v>6</v>
      </c>
      <c r="HF27" t="s">
        <v>6</v>
      </c>
      <c r="HM27" t="s">
        <v>6</v>
      </c>
      <c r="HN27" t="s">
        <v>26</v>
      </c>
      <c r="HO27" t="s">
        <v>27</v>
      </c>
      <c r="HP27" t="s">
        <v>24</v>
      </c>
      <c r="HQ27" t="s">
        <v>24</v>
      </c>
      <c r="HS27">
        <v>0</v>
      </c>
      <c r="IK27">
        <v>0</v>
      </c>
    </row>
    <row r="28" spans="1:247" x14ac:dyDescent="0.2">
      <c r="A28">
        <v>17</v>
      </c>
      <c r="B28">
        <v>1</v>
      </c>
      <c r="C28">
        <f>ROW(SmtRes!A10)</f>
        <v>10</v>
      </c>
      <c r="D28">
        <f>ROW(EtalonRes!A10)</f>
        <v>10</v>
      </c>
      <c r="E28" t="s">
        <v>36</v>
      </c>
      <c r="F28" t="s">
        <v>37</v>
      </c>
      <c r="G28" t="s">
        <v>38</v>
      </c>
      <c r="H28" t="s">
        <v>20</v>
      </c>
      <c r="I28">
        <f>ROUND(I26,7)</f>
        <v>2.2869999999999999</v>
      </c>
      <c r="J28">
        <v>0</v>
      </c>
      <c r="K28">
        <f>ROUND(I26,7)</f>
        <v>2.2869999999999999</v>
      </c>
      <c r="O28">
        <f>ROUND(CP28,0)</f>
        <v>70695</v>
      </c>
      <c r="P28">
        <f>ROUND(CQ28*I28,0)</f>
        <v>0</v>
      </c>
      <c r="Q28">
        <f>ROUND(CR28*I28,0)</f>
        <v>70695</v>
      </c>
      <c r="R28">
        <f>ROUND(CS28*I28,0)</f>
        <v>22156</v>
      </c>
      <c r="S28">
        <f>ROUND(CT28*I28,0)</f>
        <v>0</v>
      </c>
      <c r="T28">
        <f>ROUND(CU28*I28,0)</f>
        <v>0</v>
      </c>
      <c r="U28">
        <f>ROUND(CV28*I28,7)</f>
        <v>0</v>
      </c>
      <c r="V28">
        <f>ROUND(CW28*I28,7)</f>
        <v>36.591999999999999</v>
      </c>
      <c r="W28">
        <f>ROUND(CX28*I28,0)</f>
        <v>0</v>
      </c>
      <c r="X28">
        <f t="shared" si="14"/>
        <v>20384</v>
      </c>
      <c r="Y28">
        <f t="shared" si="14"/>
        <v>10192</v>
      </c>
      <c r="AA28">
        <v>92797301</v>
      </c>
      <c r="AB28">
        <f>ROUND((AC28+AD28+AF28),2)</f>
        <v>1966.4</v>
      </c>
      <c r="AC28">
        <f>ROUND((ES28),2)</f>
        <v>0</v>
      </c>
      <c r="AD28">
        <f>ROUND((((ET28)-(EU28))+AE28),2)</f>
        <v>1966.4</v>
      </c>
      <c r="AE28">
        <f>ROUND((EU28),2)</f>
        <v>216</v>
      </c>
      <c r="AF28">
        <f>ROUND((EV28),2)</f>
        <v>0</v>
      </c>
      <c r="AG28">
        <f>ROUND((AP28),2)</f>
        <v>0</v>
      </c>
      <c r="AH28">
        <f>(EW28)</f>
        <v>0</v>
      </c>
      <c r="AI28">
        <f>(EX28)</f>
        <v>16</v>
      </c>
      <c r="AJ28">
        <f>(AS28)</f>
        <v>0</v>
      </c>
      <c r="AK28">
        <v>1966.4</v>
      </c>
      <c r="AL28">
        <v>0</v>
      </c>
      <c r="AM28">
        <v>1966.4</v>
      </c>
      <c r="AN28">
        <v>216</v>
      </c>
      <c r="AO28">
        <v>0</v>
      </c>
      <c r="AP28">
        <v>0</v>
      </c>
      <c r="AQ28">
        <v>0</v>
      </c>
      <c r="AR28">
        <v>16</v>
      </c>
      <c r="AS28">
        <v>0</v>
      </c>
      <c r="AT28">
        <v>92</v>
      </c>
      <c r="AU28">
        <v>46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39</v>
      </c>
      <c r="BM28">
        <v>1001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92</v>
      </c>
      <c r="CA28">
        <v>46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>(P28+Q28+S28)</f>
        <v>70695</v>
      </c>
      <c r="CQ28">
        <f>AC28*BC28</f>
        <v>0</v>
      </c>
      <c r="CR28">
        <f>(((ET28)*BB28-(EU28)*BS28)+AE28*BS28)</f>
        <v>30911.807999999997</v>
      </c>
      <c r="CS28">
        <f>AE28*BS28</f>
        <v>9687.6</v>
      </c>
      <c r="CT28">
        <f>AF28*BA28</f>
        <v>0</v>
      </c>
      <c r="CU28">
        <f t="shared" si="17"/>
        <v>0</v>
      </c>
      <c r="CV28">
        <f t="shared" si="17"/>
        <v>0</v>
      </c>
      <c r="CW28">
        <f t="shared" si="17"/>
        <v>16</v>
      </c>
      <c r="CX28">
        <f t="shared" si="17"/>
        <v>0</v>
      </c>
      <c r="CY28">
        <f>(((S28+R28)*AT28)/100)</f>
        <v>20383.52</v>
      </c>
      <c r="CZ28">
        <f>(((S28+R28)*AU28)/100)</f>
        <v>10191.76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20</v>
      </c>
      <c r="DW28" t="s">
        <v>20</v>
      </c>
      <c r="DX28">
        <v>1000</v>
      </c>
      <c r="DZ28" t="s">
        <v>6</v>
      </c>
      <c r="EA28" t="s">
        <v>6</v>
      </c>
      <c r="EB28" t="s">
        <v>6</v>
      </c>
      <c r="EC28" t="s">
        <v>6</v>
      </c>
      <c r="EE28">
        <v>66700196</v>
      </c>
      <c r="EF28">
        <v>2</v>
      </c>
      <c r="EG28" t="s">
        <v>22</v>
      </c>
      <c r="EH28">
        <v>1</v>
      </c>
      <c r="EI28" t="s">
        <v>23</v>
      </c>
      <c r="EJ28">
        <v>1</v>
      </c>
      <c r="EK28">
        <v>1001</v>
      </c>
      <c r="EL28" t="s">
        <v>24</v>
      </c>
      <c r="EM28" t="s">
        <v>25</v>
      </c>
      <c r="EO28" t="s">
        <v>6</v>
      </c>
      <c r="EQ28">
        <v>131072</v>
      </c>
      <c r="ER28">
        <v>1966.4</v>
      </c>
      <c r="ES28">
        <v>0</v>
      </c>
      <c r="ET28">
        <v>1966.4</v>
      </c>
      <c r="EU28">
        <v>216</v>
      </c>
      <c r="EV28">
        <v>0</v>
      </c>
      <c r="EW28">
        <v>0</v>
      </c>
      <c r="EX28">
        <v>16</v>
      </c>
      <c r="EY28">
        <v>0</v>
      </c>
      <c r="FQ28">
        <v>0</v>
      </c>
      <c r="FR28">
        <v>0</v>
      </c>
      <c r="FS28">
        <v>0</v>
      </c>
      <c r="FX28">
        <v>92</v>
      </c>
      <c r="FY28">
        <v>46</v>
      </c>
      <c r="GA28" t="s">
        <v>6</v>
      </c>
      <c r="GD28">
        <v>1</v>
      </c>
      <c r="GF28">
        <v>-1517687392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18"/>
        <v>0</v>
      </c>
      <c r="GM28">
        <f>ROUND(O28+X28+Y28,0)+GX28</f>
        <v>101271</v>
      </c>
      <c r="GN28">
        <f t="shared" si="19"/>
        <v>101271</v>
      </c>
      <c r="GO28">
        <f t="shared" si="20"/>
        <v>0</v>
      </c>
      <c r="GP28">
        <f t="shared" si="21"/>
        <v>0</v>
      </c>
      <c r="GR28">
        <v>0</v>
      </c>
      <c r="GS28">
        <v>3</v>
      </c>
      <c r="GT28">
        <v>0</v>
      </c>
      <c r="GU28" t="s">
        <v>6</v>
      </c>
      <c r="GV28">
        <f>ROUND((GT28),2)</f>
        <v>0</v>
      </c>
      <c r="GW28">
        <v>1</v>
      </c>
      <c r="GX28">
        <f>ROUND(HC28*I28,0)</f>
        <v>0</v>
      </c>
      <c r="HA28">
        <v>0</v>
      </c>
      <c r="HB28">
        <v>0</v>
      </c>
      <c r="HC28">
        <f>GV28*GW28</f>
        <v>0</v>
      </c>
      <c r="HE28" t="s">
        <v>6</v>
      </c>
      <c r="HF28" t="s">
        <v>6</v>
      </c>
      <c r="HM28" t="s">
        <v>6</v>
      </c>
      <c r="HN28" t="s">
        <v>26</v>
      </c>
      <c r="HO28" t="s">
        <v>27</v>
      </c>
      <c r="HP28" t="s">
        <v>24</v>
      </c>
      <c r="HQ28" t="s">
        <v>24</v>
      </c>
      <c r="HS28">
        <v>0</v>
      </c>
      <c r="IK28">
        <v>0</v>
      </c>
    </row>
    <row r="29" spans="1:247" x14ac:dyDescent="0.2">
      <c r="A29">
        <v>17</v>
      </c>
      <c r="B29">
        <v>1</v>
      </c>
      <c r="E29" t="s">
        <v>40</v>
      </c>
      <c r="F29" t="s">
        <v>41</v>
      </c>
      <c r="G29" t="s">
        <v>42</v>
      </c>
      <c r="H29" t="s">
        <v>43</v>
      </c>
      <c r="I29">
        <f>ROUND(I28*1750,7)</f>
        <v>4002.25</v>
      </c>
      <c r="J29">
        <v>0</v>
      </c>
      <c r="K29">
        <f>ROUND(I28*1750,7)</f>
        <v>4002.25</v>
      </c>
      <c r="O29">
        <f>0</f>
        <v>0</v>
      </c>
      <c r="P29">
        <f>0</f>
        <v>0</v>
      </c>
      <c r="Q29">
        <f>0</f>
        <v>0</v>
      </c>
      <c r="R29">
        <f>0</f>
        <v>0</v>
      </c>
      <c r="S29">
        <f>0</f>
        <v>0</v>
      </c>
      <c r="T29">
        <f>0</f>
        <v>0</v>
      </c>
      <c r="U29">
        <f>0</f>
        <v>0</v>
      </c>
      <c r="V29">
        <f>0</f>
        <v>0</v>
      </c>
      <c r="W29">
        <f>0</f>
        <v>0</v>
      </c>
      <c r="X29">
        <f>0</f>
        <v>0</v>
      </c>
      <c r="Y29">
        <f>0</f>
        <v>0</v>
      </c>
      <c r="AA29">
        <v>92797301</v>
      </c>
      <c r="AB29">
        <f>ROUND((AK29),2)</f>
        <v>19.29</v>
      </c>
      <c r="AC29">
        <f>0</f>
        <v>0</v>
      </c>
      <c r="AD29">
        <f>0</f>
        <v>0</v>
      </c>
      <c r="AE29">
        <f>0</f>
        <v>0</v>
      </c>
      <c r="AF29">
        <f>0</f>
        <v>0</v>
      </c>
      <c r="AG29">
        <f>0</f>
        <v>0</v>
      </c>
      <c r="AH29">
        <f>0</f>
        <v>0</v>
      </c>
      <c r="AI29">
        <f>0</f>
        <v>0</v>
      </c>
      <c r="AJ29">
        <f>0</f>
        <v>0</v>
      </c>
      <c r="AK29">
        <v>19.29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15.3</v>
      </c>
      <c r="BA29">
        <v>1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44</v>
      </c>
      <c r="BM29">
        <v>700011</v>
      </c>
      <c r="BN29">
        <v>0</v>
      </c>
      <c r="BO29" t="s">
        <v>6</v>
      </c>
      <c r="BP29">
        <v>0</v>
      </c>
      <c r="BQ29">
        <v>40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>AB29*AZ29</f>
        <v>295.137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43</v>
      </c>
      <c r="DW29" t="s">
        <v>43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66700612</v>
      </c>
      <c r="EF29">
        <v>40</v>
      </c>
      <c r="EG29" t="s">
        <v>45</v>
      </c>
      <c r="EH29">
        <v>107</v>
      </c>
      <c r="EI29" t="s">
        <v>46</v>
      </c>
      <c r="EJ29">
        <v>1</v>
      </c>
      <c r="EK29">
        <v>700011</v>
      </c>
      <c r="EL29" t="s">
        <v>47</v>
      </c>
      <c r="EM29" t="s">
        <v>48</v>
      </c>
      <c r="EO29" t="s">
        <v>6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6</v>
      </c>
      <c r="GD29">
        <v>1</v>
      </c>
      <c r="GF29">
        <v>-1600113542</v>
      </c>
      <c r="GG29">
        <v>2</v>
      </c>
      <c r="GH29">
        <v>1</v>
      </c>
      <c r="GI29">
        <v>4</v>
      </c>
      <c r="GJ29">
        <v>2</v>
      </c>
      <c r="GK29">
        <v>0</v>
      </c>
      <c r="GL29">
        <f t="shared" si="18"/>
        <v>0</v>
      </c>
      <c r="GM29">
        <f>ROUND(CP29*I29,0)</f>
        <v>1181212</v>
      </c>
      <c r="GN29">
        <f t="shared" si="19"/>
        <v>1181212</v>
      </c>
      <c r="GO29">
        <f t="shared" si="20"/>
        <v>0</v>
      </c>
      <c r="GP29">
        <f t="shared" si="21"/>
        <v>0</v>
      </c>
      <c r="GR29">
        <v>0</v>
      </c>
      <c r="GS29">
        <v>3</v>
      </c>
      <c r="GT29">
        <v>0</v>
      </c>
      <c r="GU29" t="s">
        <v>6</v>
      </c>
      <c r="GV29">
        <f>0</f>
        <v>0</v>
      </c>
      <c r="GW29">
        <v>1</v>
      </c>
      <c r="GX29">
        <f>0</f>
        <v>0</v>
      </c>
      <c r="HA29">
        <v>0</v>
      </c>
      <c r="HB29">
        <v>0</v>
      </c>
      <c r="HC29">
        <v>0</v>
      </c>
      <c r="HD29">
        <f>GM29</f>
        <v>1181212</v>
      </c>
      <c r="HE29" t="s">
        <v>6</v>
      </c>
      <c r="HF29" t="s">
        <v>6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HS29">
        <v>0</v>
      </c>
      <c r="IK29">
        <v>0</v>
      </c>
      <c r="IL29" t="s">
        <v>239</v>
      </c>
      <c r="IM29">
        <v>4002.25</v>
      </c>
    </row>
    <row r="30" spans="1:247" x14ac:dyDescent="0.2">
      <c r="A30">
        <v>17</v>
      </c>
      <c r="B30">
        <v>1</v>
      </c>
      <c r="C30">
        <f>ROW(SmtRes!A15)</f>
        <v>15</v>
      </c>
      <c r="D30">
        <f>ROW(EtalonRes!A15)</f>
        <v>15</v>
      </c>
      <c r="E30" t="s">
        <v>49</v>
      </c>
      <c r="F30" t="s">
        <v>50</v>
      </c>
      <c r="G30" t="s">
        <v>51</v>
      </c>
      <c r="H30" t="s">
        <v>20</v>
      </c>
      <c r="I30">
        <f>ROUND(I28,7)</f>
        <v>2.2869999999999999</v>
      </c>
      <c r="J30">
        <v>0</v>
      </c>
      <c r="K30">
        <f>ROUND(I28,7)</f>
        <v>2.2869999999999999</v>
      </c>
      <c r="O30">
        <f>ROUND(CP30,0)</f>
        <v>13274</v>
      </c>
      <c r="P30">
        <f>ROUND(CQ30*I30,0)</f>
        <v>98</v>
      </c>
      <c r="Q30">
        <f>ROUND(CR30*I30,0)</f>
        <v>10519</v>
      </c>
      <c r="R30">
        <f>ROUND(CS30*I30,0)</f>
        <v>5095</v>
      </c>
      <c r="S30">
        <f>ROUND(CT30*I30,0)</f>
        <v>2657</v>
      </c>
      <c r="T30">
        <f>ROUND(CU30*I30,0)</f>
        <v>0</v>
      </c>
      <c r="U30">
        <f>ROUND(CV30*I30,7)</f>
        <v>7.5928399999999998</v>
      </c>
      <c r="V30">
        <f>ROUND(CW30*I30,7)</f>
        <v>8.4390300000000007</v>
      </c>
      <c r="W30">
        <f>ROUND(CX30*I30,0)</f>
        <v>0</v>
      </c>
      <c r="X30">
        <f t="shared" ref="X30:Y32" si="22">ROUND(CY30,0)</f>
        <v>7132</v>
      </c>
      <c r="Y30">
        <f t="shared" si="22"/>
        <v>3566</v>
      </c>
      <c r="AA30">
        <v>92797301</v>
      </c>
      <c r="AB30">
        <f>ROUND((AC30+AD30+AF30),2)</f>
        <v>322.83999999999997</v>
      </c>
      <c r="AC30">
        <f>ROUND((ES30),2)</f>
        <v>4.34</v>
      </c>
      <c r="AD30">
        <f>ROUND((((ET30)-(EU30))+AE30),2)</f>
        <v>292.60000000000002</v>
      </c>
      <c r="AE30">
        <f t="shared" ref="AE30:AF32" si="23">ROUND((EU30),2)</f>
        <v>49.67</v>
      </c>
      <c r="AF30">
        <f t="shared" si="23"/>
        <v>25.9</v>
      </c>
      <c r="AG30">
        <f>ROUND((AP30),2)</f>
        <v>0</v>
      </c>
      <c r="AH30">
        <f t="shared" ref="AH30:AI32" si="24">(EW30)</f>
        <v>3.32</v>
      </c>
      <c r="AI30">
        <f t="shared" si="24"/>
        <v>3.69</v>
      </c>
      <c r="AJ30">
        <f>(AS30)</f>
        <v>0</v>
      </c>
      <c r="AK30">
        <v>322.83999999999997</v>
      </c>
      <c r="AL30">
        <v>4.34</v>
      </c>
      <c r="AM30">
        <v>292.60000000000002</v>
      </c>
      <c r="AN30">
        <v>49.67</v>
      </c>
      <c r="AO30">
        <v>25.9</v>
      </c>
      <c r="AP30">
        <v>0</v>
      </c>
      <c r="AQ30">
        <v>3.32</v>
      </c>
      <c r="AR30">
        <v>3.69</v>
      </c>
      <c r="AS30">
        <v>0</v>
      </c>
      <c r="AT30">
        <v>92</v>
      </c>
      <c r="AU30">
        <v>46</v>
      </c>
      <c r="AV30">
        <v>1</v>
      </c>
      <c r="AW30">
        <v>1</v>
      </c>
      <c r="AZ30">
        <v>1</v>
      </c>
      <c r="BA30">
        <v>44.85</v>
      </c>
      <c r="BB30">
        <v>15.72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52</v>
      </c>
      <c r="BM30">
        <v>1001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44.85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92</v>
      </c>
      <c r="CA30">
        <v>46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>(P30+Q30+S30)</f>
        <v>13274</v>
      </c>
      <c r="CQ30">
        <f>AC30*BC30</f>
        <v>43.052799999999998</v>
      </c>
      <c r="CR30">
        <f>(((ET30)*BB30-(EU30)*BS30)+AE30*BS30)</f>
        <v>4599.6720000000005</v>
      </c>
      <c r="CS30">
        <f>AE30*BS30</f>
        <v>2227.6995000000002</v>
      </c>
      <c r="CT30">
        <f>AF30*BA30</f>
        <v>1161.615</v>
      </c>
      <c r="CU30">
        <f t="shared" ref="CU30:CX32" si="25">AG30</f>
        <v>0</v>
      </c>
      <c r="CV30">
        <f t="shared" si="25"/>
        <v>3.32</v>
      </c>
      <c r="CW30">
        <f t="shared" si="25"/>
        <v>3.69</v>
      </c>
      <c r="CX30">
        <f t="shared" si="25"/>
        <v>0</v>
      </c>
      <c r="CY30">
        <f>(((S30+R30)*AT30)/100)</f>
        <v>7131.84</v>
      </c>
      <c r="CZ30">
        <f>(((S30+R30)*AU30)/100)</f>
        <v>3565.92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20</v>
      </c>
      <c r="DW30" t="s">
        <v>20</v>
      </c>
      <c r="DX30">
        <v>1000</v>
      </c>
      <c r="DZ30" t="s">
        <v>6</v>
      </c>
      <c r="EA30" t="s">
        <v>6</v>
      </c>
      <c r="EB30" t="s">
        <v>6</v>
      </c>
      <c r="EC30" t="s">
        <v>6</v>
      </c>
      <c r="EE30">
        <v>66700196</v>
      </c>
      <c r="EF30">
        <v>2</v>
      </c>
      <c r="EG30" t="s">
        <v>22</v>
      </c>
      <c r="EH30">
        <v>1</v>
      </c>
      <c r="EI30" t="s">
        <v>23</v>
      </c>
      <c r="EJ30">
        <v>1</v>
      </c>
      <c r="EK30">
        <v>1001</v>
      </c>
      <c r="EL30" t="s">
        <v>24</v>
      </c>
      <c r="EM30" t="s">
        <v>25</v>
      </c>
      <c r="EO30" t="s">
        <v>6</v>
      </c>
      <c r="EQ30">
        <v>131072</v>
      </c>
      <c r="ER30">
        <v>322.83999999999997</v>
      </c>
      <c r="ES30">
        <v>4.34</v>
      </c>
      <c r="ET30">
        <v>292.60000000000002</v>
      </c>
      <c r="EU30">
        <v>49.67</v>
      </c>
      <c r="EV30">
        <v>25.9</v>
      </c>
      <c r="EW30">
        <v>3.32</v>
      </c>
      <c r="EX30">
        <v>3.69</v>
      </c>
      <c r="EY30">
        <v>0</v>
      </c>
      <c r="FQ30">
        <v>0</v>
      </c>
      <c r="FR30">
        <v>0</v>
      </c>
      <c r="FS30">
        <v>0</v>
      </c>
      <c r="FX30">
        <v>92</v>
      </c>
      <c r="FY30">
        <v>46</v>
      </c>
      <c r="GA30" t="s">
        <v>6</v>
      </c>
      <c r="GD30">
        <v>1</v>
      </c>
      <c r="GF30">
        <v>106484783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18"/>
        <v>0</v>
      </c>
      <c r="GM30">
        <f>ROUND(O30+X30+Y30,0)+GX30</f>
        <v>23972</v>
      </c>
      <c r="GN30">
        <f t="shared" si="19"/>
        <v>23972</v>
      </c>
      <c r="GO30">
        <f t="shared" si="20"/>
        <v>0</v>
      </c>
      <c r="GP30">
        <f t="shared" si="21"/>
        <v>0</v>
      </c>
      <c r="GR30">
        <v>0</v>
      </c>
      <c r="GS30">
        <v>3</v>
      </c>
      <c r="GT30">
        <v>0</v>
      </c>
      <c r="GU30" t="s">
        <v>6</v>
      </c>
      <c r="GV30">
        <f>ROUND((GT30),2)</f>
        <v>0</v>
      </c>
      <c r="GW30">
        <v>1</v>
      </c>
      <c r="GX30">
        <f>ROUND(HC30*I30,0)</f>
        <v>0</v>
      </c>
      <c r="HA30">
        <v>0</v>
      </c>
      <c r="HB30">
        <v>0</v>
      </c>
      <c r="HC30">
        <f>GV30*GW30</f>
        <v>0</v>
      </c>
      <c r="HE30" t="s">
        <v>6</v>
      </c>
      <c r="HF30" t="s">
        <v>6</v>
      </c>
      <c r="HM30" t="s">
        <v>6</v>
      </c>
      <c r="HN30" t="s">
        <v>26</v>
      </c>
      <c r="HO30" t="s">
        <v>27</v>
      </c>
      <c r="HP30" t="s">
        <v>24</v>
      </c>
      <c r="HQ30" t="s">
        <v>24</v>
      </c>
      <c r="HS30">
        <v>0</v>
      </c>
      <c r="IK30">
        <v>0</v>
      </c>
    </row>
    <row r="31" spans="1:247" x14ac:dyDescent="0.2">
      <c r="A31">
        <v>18</v>
      </c>
      <c r="B31">
        <v>1</v>
      </c>
      <c r="C31">
        <v>15</v>
      </c>
      <c r="E31" t="s">
        <v>53</v>
      </c>
      <c r="F31" t="s">
        <v>54</v>
      </c>
      <c r="G31" t="s">
        <v>55</v>
      </c>
      <c r="H31" t="str">
        <f>'1.Ведомость'!C31</f>
        <v>м3</v>
      </c>
      <c r="I31">
        <f>I30*J31</f>
        <v>-9.1479999999999992E-2</v>
      </c>
      <c r="J31">
        <v>-0.04</v>
      </c>
      <c r="K31">
        <v>-0.04</v>
      </c>
      <c r="O31">
        <f>ROUND(CP31,0)</f>
        <v>-98</v>
      </c>
      <c r="P31">
        <f>ROUND(CQ31*I31,0)</f>
        <v>-98</v>
      </c>
      <c r="Q31">
        <f>ROUND(CR31*I31,0)</f>
        <v>0</v>
      </c>
      <c r="R31">
        <f>ROUND(CS31*I31,0)</f>
        <v>0</v>
      </c>
      <c r="S31">
        <f>ROUND(CT31*I31,0)</f>
        <v>0</v>
      </c>
      <c r="T31">
        <f>ROUND(CU31*I31,0)</f>
        <v>0</v>
      </c>
      <c r="U31">
        <f>ROUND(CV31*I31,7)</f>
        <v>0</v>
      </c>
      <c r="V31">
        <f>ROUND(CW31*I31,7)</f>
        <v>0</v>
      </c>
      <c r="W31">
        <f>ROUND(CX31*I31,0)</f>
        <v>0</v>
      </c>
      <c r="X31">
        <f t="shared" si="22"/>
        <v>0</v>
      </c>
      <c r="Y31">
        <f t="shared" si="22"/>
        <v>0</v>
      </c>
      <c r="AA31">
        <v>92797301</v>
      </c>
      <c r="AB31">
        <f>ROUND((AC31+AD31+AF31),2)</f>
        <v>108.4</v>
      </c>
      <c r="AC31">
        <f>ROUND((ES31),2)</f>
        <v>108.4</v>
      </c>
      <c r="AD31">
        <f>ROUND((((ET31)-(EU31))+AE31),2)</f>
        <v>0</v>
      </c>
      <c r="AE31">
        <f t="shared" si="23"/>
        <v>0</v>
      </c>
      <c r="AF31">
        <f t="shared" si="23"/>
        <v>0</v>
      </c>
      <c r="AG31">
        <f>ROUND((AP31),2)</f>
        <v>0</v>
      </c>
      <c r="AH31">
        <f t="shared" si="24"/>
        <v>0</v>
      </c>
      <c r="AI31">
        <f t="shared" si="24"/>
        <v>0</v>
      </c>
      <c r="AJ31">
        <f>(AS31)</f>
        <v>0</v>
      </c>
      <c r="AK31">
        <v>108.4</v>
      </c>
      <c r="AL31">
        <v>108.4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92</v>
      </c>
      <c r="AU31">
        <v>46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57</v>
      </c>
      <c r="BM31">
        <v>1001</v>
      </c>
      <c r="BN31">
        <v>0</v>
      </c>
      <c r="BO31" t="s">
        <v>6</v>
      </c>
      <c r="BP31">
        <v>0</v>
      </c>
      <c r="BQ31">
        <v>2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92</v>
      </c>
      <c r="CA31">
        <v>46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>(P31+Q31+S31)</f>
        <v>-98</v>
      </c>
      <c r="CQ31">
        <f>AC31*BC31</f>
        <v>1075.328</v>
      </c>
      <c r="CR31">
        <f>(((ET31)*BB31-(EU31)*BS31)+AE31*BS31)</f>
        <v>0</v>
      </c>
      <c r="CS31">
        <f>AE31*BS31</f>
        <v>0</v>
      </c>
      <c r="CT31">
        <f>AF31*BA31</f>
        <v>0</v>
      </c>
      <c r="CU31">
        <f t="shared" si="25"/>
        <v>0</v>
      </c>
      <c r="CV31">
        <f t="shared" si="25"/>
        <v>0</v>
      </c>
      <c r="CW31">
        <f t="shared" si="25"/>
        <v>0</v>
      </c>
      <c r="CX31">
        <f t="shared" si="25"/>
        <v>0</v>
      </c>
      <c r="CY31">
        <f>(((S31+R31)*AT31)/100)</f>
        <v>0</v>
      </c>
      <c r="CZ31">
        <f>(((S31+R31)*AU31)/100)</f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56</v>
      </c>
      <c r="DW31" t="s">
        <v>56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66700196</v>
      </c>
      <c r="EF31">
        <v>2</v>
      </c>
      <c r="EG31" t="s">
        <v>22</v>
      </c>
      <c r="EH31">
        <v>1</v>
      </c>
      <c r="EI31" t="s">
        <v>23</v>
      </c>
      <c r="EJ31">
        <v>1</v>
      </c>
      <c r="EK31">
        <v>1001</v>
      </c>
      <c r="EL31" t="s">
        <v>24</v>
      </c>
      <c r="EM31" t="s">
        <v>25</v>
      </c>
      <c r="EO31" t="s">
        <v>6</v>
      </c>
      <c r="EQ31">
        <v>0</v>
      </c>
      <c r="ER31">
        <v>108.4</v>
      </c>
      <c r="ES31">
        <v>108.4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92</v>
      </c>
      <c r="FY31">
        <v>46</v>
      </c>
      <c r="GA31" t="s">
        <v>6</v>
      </c>
      <c r="GD31">
        <v>1</v>
      </c>
      <c r="GF31">
        <v>1777570174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18"/>
        <v>0</v>
      </c>
      <c r="GM31">
        <f>ROUND(O31+X31+Y31,0)+GX31</f>
        <v>-98</v>
      </c>
      <c r="GN31">
        <f t="shared" si="19"/>
        <v>-98</v>
      </c>
      <c r="GO31">
        <f t="shared" si="20"/>
        <v>0</v>
      </c>
      <c r="GP31">
        <f t="shared" si="21"/>
        <v>0</v>
      </c>
      <c r="GR31">
        <v>0</v>
      </c>
      <c r="GS31">
        <v>3</v>
      </c>
      <c r="GT31">
        <v>0</v>
      </c>
      <c r="GU31" t="s">
        <v>6</v>
      </c>
      <c r="GV31">
        <f>ROUND((GT31),2)</f>
        <v>0</v>
      </c>
      <c r="GW31">
        <v>1</v>
      </c>
      <c r="GX31">
        <f>ROUND(HC31*I31,0)</f>
        <v>0</v>
      </c>
      <c r="HA31">
        <v>0</v>
      </c>
      <c r="HB31">
        <v>0</v>
      </c>
      <c r="HC31">
        <f>GV31*GW31</f>
        <v>0</v>
      </c>
      <c r="HE31" t="s">
        <v>6</v>
      </c>
      <c r="HF31" t="s">
        <v>6</v>
      </c>
      <c r="HM31" t="s">
        <v>6</v>
      </c>
      <c r="HN31" t="s">
        <v>26</v>
      </c>
      <c r="HO31" t="s">
        <v>27</v>
      </c>
      <c r="HP31" t="s">
        <v>24</v>
      </c>
      <c r="HQ31" t="s">
        <v>24</v>
      </c>
      <c r="HS31">
        <v>0</v>
      </c>
      <c r="IK31">
        <v>0</v>
      </c>
    </row>
    <row r="32" spans="1:247" x14ac:dyDescent="0.2">
      <c r="A32">
        <v>17</v>
      </c>
      <c r="B32">
        <v>1</v>
      </c>
      <c r="C32">
        <f>ROW(SmtRes!A17)</f>
        <v>17</v>
      </c>
      <c r="D32">
        <f>ROW(EtalonRes!A17)</f>
        <v>17</v>
      </c>
      <c r="E32" t="s">
        <v>58</v>
      </c>
      <c r="F32" t="s">
        <v>59</v>
      </c>
      <c r="G32" t="s">
        <v>60</v>
      </c>
      <c r="H32" t="s">
        <v>20</v>
      </c>
      <c r="I32">
        <f>ROUND((2941-77-1853-434)/1000,7)</f>
        <v>0.57699999999999996</v>
      </c>
      <c r="J32">
        <v>0</v>
      </c>
      <c r="K32">
        <f>ROUND((2941-77-1853-434)/1000,7)</f>
        <v>0.57699999999999996</v>
      </c>
      <c r="O32">
        <f>ROUND(CP32,0)</f>
        <v>21180</v>
      </c>
      <c r="P32">
        <f>ROUND(CQ32*I32,0)</f>
        <v>0</v>
      </c>
      <c r="Q32">
        <f>ROUND(CR32*I32,0)</f>
        <v>21180</v>
      </c>
      <c r="R32">
        <f>ROUND(CS32*I32,0)</f>
        <v>6638</v>
      </c>
      <c r="S32">
        <f>ROUND(CT32*I32,0)</f>
        <v>0</v>
      </c>
      <c r="T32">
        <f>ROUND(CU32*I32,0)</f>
        <v>0</v>
      </c>
      <c r="U32">
        <f>ROUND(CV32*I32,7)</f>
        <v>0</v>
      </c>
      <c r="V32">
        <f>ROUND(CW32*I32,7)</f>
        <v>10.962999999999999</v>
      </c>
      <c r="W32">
        <f>ROUND(CX32*I32,0)</f>
        <v>0</v>
      </c>
      <c r="X32">
        <f t="shared" si="22"/>
        <v>6107</v>
      </c>
      <c r="Y32">
        <f t="shared" si="22"/>
        <v>3053</v>
      </c>
      <c r="AA32">
        <v>92797301</v>
      </c>
      <c r="AB32">
        <f>ROUND((AC32+AD32+AF32),2)</f>
        <v>2335.1</v>
      </c>
      <c r="AC32">
        <f>ROUND((ES32),2)</f>
        <v>0</v>
      </c>
      <c r="AD32">
        <f>ROUND((((ET32)-(EU32))+AE32),2)</f>
        <v>2335.1</v>
      </c>
      <c r="AE32">
        <f t="shared" si="23"/>
        <v>256.5</v>
      </c>
      <c r="AF32">
        <f t="shared" si="23"/>
        <v>0</v>
      </c>
      <c r="AG32">
        <f>ROUND((AP32),2)</f>
        <v>0</v>
      </c>
      <c r="AH32">
        <f t="shared" si="24"/>
        <v>0</v>
      </c>
      <c r="AI32">
        <f t="shared" si="24"/>
        <v>19</v>
      </c>
      <c r="AJ32">
        <f>(AS32)</f>
        <v>0</v>
      </c>
      <c r="AK32">
        <v>2335.1</v>
      </c>
      <c r="AL32">
        <v>0</v>
      </c>
      <c r="AM32">
        <v>2335.1</v>
      </c>
      <c r="AN32">
        <v>256.5</v>
      </c>
      <c r="AO32">
        <v>0</v>
      </c>
      <c r="AP32">
        <v>0</v>
      </c>
      <c r="AQ32">
        <v>0</v>
      </c>
      <c r="AR32">
        <v>19</v>
      </c>
      <c r="AS32">
        <v>0</v>
      </c>
      <c r="AT32">
        <v>92</v>
      </c>
      <c r="AU32">
        <v>46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61</v>
      </c>
      <c r="BM32">
        <v>1001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92</v>
      </c>
      <c r="CA32">
        <v>46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>(P32+Q32+S32)</f>
        <v>21180</v>
      </c>
      <c r="CQ32">
        <f>AC32*BC32</f>
        <v>0</v>
      </c>
      <c r="CR32">
        <f>(((ET32)*BB32-(EU32)*BS32)+AE32*BS32)</f>
        <v>36707.771999999997</v>
      </c>
      <c r="CS32">
        <f>AE32*BS32</f>
        <v>11504.025</v>
      </c>
      <c r="CT32">
        <f>AF32*BA32</f>
        <v>0</v>
      </c>
      <c r="CU32">
        <f t="shared" si="25"/>
        <v>0</v>
      </c>
      <c r="CV32">
        <f t="shared" si="25"/>
        <v>0</v>
      </c>
      <c r="CW32">
        <f t="shared" si="25"/>
        <v>19</v>
      </c>
      <c r="CX32">
        <f t="shared" si="25"/>
        <v>0</v>
      </c>
      <c r="CY32">
        <f>(((S32+R32)*AT32)/100)</f>
        <v>6106.96</v>
      </c>
      <c r="CZ32">
        <f>(((S32+R32)*AU32)/100)</f>
        <v>3053.48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20</v>
      </c>
      <c r="DW32" t="s">
        <v>20</v>
      </c>
      <c r="DX32">
        <v>1000</v>
      </c>
      <c r="DZ32" t="s">
        <v>6</v>
      </c>
      <c r="EA32" t="s">
        <v>6</v>
      </c>
      <c r="EB32" t="s">
        <v>6</v>
      </c>
      <c r="EC32" t="s">
        <v>6</v>
      </c>
      <c r="EE32">
        <v>66700196</v>
      </c>
      <c r="EF32">
        <v>2</v>
      </c>
      <c r="EG32" t="s">
        <v>22</v>
      </c>
      <c r="EH32">
        <v>1</v>
      </c>
      <c r="EI32" t="s">
        <v>23</v>
      </c>
      <c r="EJ32">
        <v>1</v>
      </c>
      <c r="EK32">
        <v>1001</v>
      </c>
      <c r="EL32" t="s">
        <v>24</v>
      </c>
      <c r="EM32" t="s">
        <v>25</v>
      </c>
      <c r="EO32" t="s">
        <v>6</v>
      </c>
      <c r="EQ32">
        <v>0</v>
      </c>
      <c r="ER32">
        <v>2335.1</v>
      </c>
      <c r="ES32">
        <v>0</v>
      </c>
      <c r="ET32">
        <v>2335.1</v>
      </c>
      <c r="EU32">
        <v>256.5</v>
      </c>
      <c r="EV32">
        <v>0</v>
      </c>
      <c r="EW32">
        <v>0</v>
      </c>
      <c r="EX32">
        <v>19</v>
      </c>
      <c r="EY32">
        <v>0</v>
      </c>
      <c r="FQ32">
        <v>0</v>
      </c>
      <c r="FR32">
        <v>0</v>
      </c>
      <c r="FS32">
        <v>0</v>
      </c>
      <c r="FX32">
        <v>92</v>
      </c>
      <c r="FY32">
        <v>46</v>
      </c>
      <c r="GA32" t="s">
        <v>6</v>
      </c>
      <c r="GD32">
        <v>1</v>
      </c>
      <c r="GF32">
        <v>1760020898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18"/>
        <v>0</v>
      </c>
      <c r="GM32">
        <f>ROUND(O32+X32+Y32,0)+GX32</f>
        <v>30340</v>
      </c>
      <c r="GN32">
        <f t="shared" si="19"/>
        <v>30340</v>
      </c>
      <c r="GO32">
        <f t="shared" si="20"/>
        <v>0</v>
      </c>
      <c r="GP32">
        <f t="shared" si="21"/>
        <v>0</v>
      </c>
      <c r="GR32">
        <v>0</v>
      </c>
      <c r="GS32">
        <v>3</v>
      </c>
      <c r="GT32">
        <v>0</v>
      </c>
      <c r="GU32" t="s">
        <v>6</v>
      </c>
      <c r="GV32">
        <f>ROUND((GT32),2)</f>
        <v>0</v>
      </c>
      <c r="GW32">
        <v>1</v>
      </c>
      <c r="GX32">
        <f>ROUND(HC32*I32,0)</f>
        <v>0</v>
      </c>
      <c r="HA32">
        <v>0</v>
      </c>
      <c r="HB32">
        <v>0</v>
      </c>
      <c r="HC32">
        <f>GV32*GW32</f>
        <v>0</v>
      </c>
      <c r="HE32" t="s">
        <v>6</v>
      </c>
      <c r="HF32" t="s">
        <v>6</v>
      </c>
      <c r="HM32" t="s">
        <v>6</v>
      </c>
      <c r="HN32" t="s">
        <v>26</v>
      </c>
      <c r="HO32" t="s">
        <v>27</v>
      </c>
      <c r="HP32" t="s">
        <v>24</v>
      </c>
      <c r="HQ32" t="s">
        <v>24</v>
      </c>
      <c r="HS32">
        <v>0</v>
      </c>
      <c r="IK32">
        <v>0</v>
      </c>
      <c r="IL32" t="s">
        <v>240</v>
      </c>
      <c r="IM32">
        <v>0.57699999999999996</v>
      </c>
    </row>
    <row r="33" spans="1:247" x14ac:dyDescent="0.2">
      <c r="A33">
        <v>17</v>
      </c>
      <c r="B33">
        <v>1</v>
      </c>
      <c r="E33" t="s">
        <v>62</v>
      </c>
      <c r="F33" t="s">
        <v>63</v>
      </c>
      <c r="G33" t="s">
        <v>64</v>
      </c>
      <c r="H33" t="s">
        <v>43</v>
      </c>
      <c r="I33">
        <f>ROUND(I32*1700,7)</f>
        <v>980.9</v>
      </c>
      <c r="J33">
        <v>0</v>
      </c>
      <c r="K33">
        <f>ROUND(I32*1700,7)</f>
        <v>980.9</v>
      </c>
      <c r="O33">
        <f>0</f>
        <v>0</v>
      </c>
      <c r="P33">
        <f>0</f>
        <v>0</v>
      </c>
      <c r="Q33">
        <f>0</f>
        <v>0</v>
      </c>
      <c r="R33">
        <f>0</f>
        <v>0</v>
      </c>
      <c r="S33">
        <f>0</f>
        <v>0</v>
      </c>
      <c r="T33">
        <f>0</f>
        <v>0</v>
      </c>
      <c r="U33">
        <f>0</f>
        <v>0</v>
      </c>
      <c r="V33">
        <f>0</f>
        <v>0</v>
      </c>
      <c r="W33">
        <f>0</f>
        <v>0</v>
      </c>
      <c r="X33">
        <f>0</f>
        <v>0</v>
      </c>
      <c r="Y33">
        <f>0</f>
        <v>0</v>
      </c>
      <c r="AA33">
        <v>92797301</v>
      </c>
      <c r="AB33">
        <f>ROUND((AK33),2)</f>
        <v>2.91</v>
      </c>
      <c r="AC33">
        <f>0</f>
        <v>0</v>
      </c>
      <c r="AD33">
        <f>0</f>
        <v>0</v>
      </c>
      <c r="AE33">
        <f>0</f>
        <v>0</v>
      </c>
      <c r="AF33">
        <f>0</f>
        <v>0</v>
      </c>
      <c r="AG33">
        <f>0</f>
        <v>0</v>
      </c>
      <c r="AH33">
        <f>0</f>
        <v>0</v>
      </c>
      <c r="AI33">
        <f>0</f>
        <v>0</v>
      </c>
      <c r="AJ33">
        <f>0</f>
        <v>0</v>
      </c>
      <c r="AK33">
        <v>2.91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15.3</v>
      </c>
      <c r="BA33">
        <v>1</v>
      </c>
      <c r="BB33">
        <v>1</v>
      </c>
      <c r="BC33">
        <v>1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1</v>
      </c>
      <c r="BJ33" t="s">
        <v>65</v>
      </c>
      <c r="BM33">
        <v>700011</v>
      </c>
      <c r="BN33">
        <v>0</v>
      </c>
      <c r="BO33" t="s">
        <v>6</v>
      </c>
      <c r="BP33">
        <v>0</v>
      </c>
      <c r="BQ33">
        <v>40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0</v>
      </c>
      <c r="CA33">
        <v>0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>AB33*AZ33</f>
        <v>44.523000000000003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43</v>
      </c>
      <c r="DW33" t="s">
        <v>43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66700612</v>
      </c>
      <c r="EF33">
        <v>40</v>
      </c>
      <c r="EG33" t="s">
        <v>45</v>
      </c>
      <c r="EH33">
        <v>107</v>
      </c>
      <c r="EI33" t="s">
        <v>46</v>
      </c>
      <c r="EJ33">
        <v>1</v>
      </c>
      <c r="EK33">
        <v>700011</v>
      </c>
      <c r="EL33" t="s">
        <v>47</v>
      </c>
      <c r="EM33" t="s">
        <v>48</v>
      </c>
      <c r="EO33" t="s">
        <v>6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6</v>
      </c>
      <c r="GD33">
        <v>1</v>
      </c>
      <c r="GF33">
        <v>-1829370198</v>
      </c>
      <c r="GG33">
        <v>2</v>
      </c>
      <c r="GH33">
        <v>1</v>
      </c>
      <c r="GI33">
        <v>4</v>
      </c>
      <c r="GJ33">
        <v>2</v>
      </c>
      <c r="GK33">
        <v>0</v>
      </c>
      <c r="GL33">
        <f t="shared" si="18"/>
        <v>0</v>
      </c>
      <c r="GM33">
        <f>ROUND(CP33*I33,0)</f>
        <v>43673</v>
      </c>
      <c r="GN33">
        <f t="shared" si="19"/>
        <v>43673</v>
      </c>
      <c r="GO33">
        <f t="shared" si="20"/>
        <v>0</v>
      </c>
      <c r="GP33">
        <f t="shared" si="21"/>
        <v>0</v>
      </c>
      <c r="GR33">
        <v>0</v>
      </c>
      <c r="GS33">
        <v>3</v>
      </c>
      <c r="GT33">
        <v>0</v>
      </c>
      <c r="GU33" t="s">
        <v>6</v>
      </c>
      <c r="GV33">
        <f>0</f>
        <v>0</v>
      </c>
      <c r="GW33">
        <v>1</v>
      </c>
      <c r="GX33">
        <f>0</f>
        <v>0</v>
      </c>
      <c r="HA33">
        <v>0</v>
      </c>
      <c r="HB33">
        <v>0</v>
      </c>
      <c r="HC33">
        <v>0</v>
      </c>
      <c r="HD33">
        <f>GM33</f>
        <v>43673</v>
      </c>
      <c r="HE33" t="s">
        <v>6</v>
      </c>
      <c r="HF33" t="s">
        <v>6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HS33">
        <v>0</v>
      </c>
      <c r="IK33">
        <v>0</v>
      </c>
      <c r="IL33" t="s">
        <v>241</v>
      </c>
      <c r="IM33">
        <v>980.9</v>
      </c>
    </row>
    <row r="34" spans="1:247" x14ac:dyDescent="0.2">
      <c r="A34">
        <v>17</v>
      </c>
      <c r="B34">
        <v>1</v>
      </c>
      <c r="C34">
        <f>ROW(SmtRes!A19)</f>
        <v>19</v>
      </c>
      <c r="D34">
        <f>ROW(EtalonRes!A19)</f>
        <v>19</v>
      </c>
      <c r="E34" t="s">
        <v>66</v>
      </c>
      <c r="F34" t="s">
        <v>18</v>
      </c>
      <c r="G34" t="s">
        <v>67</v>
      </c>
      <c r="H34" t="s">
        <v>20</v>
      </c>
      <c r="I34">
        <f>ROUND(577/1000,7)</f>
        <v>0.57699999999999996</v>
      </c>
      <c r="J34">
        <v>0</v>
      </c>
      <c r="K34">
        <f>ROUND(577/1000,7)</f>
        <v>0.57699999999999996</v>
      </c>
      <c r="O34">
        <f>ROUND(CP34,0)</f>
        <v>6203</v>
      </c>
      <c r="P34">
        <f>ROUND(CQ34*I34,0)</f>
        <v>0</v>
      </c>
      <c r="Q34">
        <f>ROUND(CR34*I34,0)</f>
        <v>6203</v>
      </c>
      <c r="R34">
        <f>ROUND(CS34*I34,0)</f>
        <v>3452</v>
      </c>
      <c r="S34">
        <f>ROUND(CT34*I34,0)</f>
        <v>0</v>
      </c>
      <c r="T34">
        <f>ROUND(CU34*I34,0)</f>
        <v>0</v>
      </c>
      <c r="U34">
        <f>ROUND(CV34*I34,7)</f>
        <v>0</v>
      </c>
      <c r="V34">
        <f>ROUND(CW34*I34,7)</f>
        <v>6.6355000000000004</v>
      </c>
      <c r="W34">
        <f>ROUND(CX34*I34,0)</f>
        <v>0</v>
      </c>
      <c r="X34">
        <f t="shared" ref="X34:Y37" si="26">ROUND(CY34,0)</f>
        <v>3176</v>
      </c>
      <c r="Y34">
        <f t="shared" si="26"/>
        <v>1588</v>
      </c>
      <c r="AA34">
        <v>92797301</v>
      </c>
      <c r="AB34">
        <f>ROUND((AC34+AD34+AF34),2)</f>
        <v>683.91</v>
      </c>
      <c r="AC34">
        <f>ROUND((ES34),2)</f>
        <v>0</v>
      </c>
      <c r="AD34">
        <f>ROUND((((ET34)-(EU34))+AE34),2)</f>
        <v>683.91</v>
      </c>
      <c r="AE34">
        <f t="shared" ref="AE34:AF36" si="27">ROUND((EU34),2)</f>
        <v>133.4</v>
      </c>
      <c r="AF34">
        <f t="shared" si="27"/>
        <v>0</v>
      </c>
      <c r="AG34">
        <f>ROUND((AP34),2)</f>
        <v>0</v>
      </c>
      <c r="AH34">
        <f t="shared" ref="AH34:AI36" si="28">(EW34)</f>
        <v>0</v>
      </c>
      <c r="AI34">
        <f t="shared" si="28"/>
        <v>11.5</v>
      </c>
      <c r="AJ34">
        <f>(AS34)</f>
        <v>0</v>
      </c>
      <c r="AK34">
        <v>683.91</v>
      </c>
      <c r="AL34">
        <v>0</v>
      </c>
      <c r="AM34">
        <v>683.91</v>
      </c>
      <c r="AN34">
        <v>133.4</v>
      </c>
      <c r="AO34">
        <v>0</v>
      </c>
      <c r="AP34">
        <v>0</v>
      </c>
      <c r="AQ34">
        <v>0</v>
      </c>
      <c r="AR34">
        <v>11.5</v>
      </c>
      <c r="AS34">
        <v>0</v>
      </c>
      <c r="AT34">
        <v>92</v>
      </c>
      <c r="AU34">
        <v>46</v>
      </c>
      <c r="AV34">
        <v>1</v>
      </c>
      <c r="AW34">
        <v>1</v>
      </c>
      <c r="AZ34">
        <v>1</v>
      </c>
      <c r="BA34">
        <v>44.85</v>
      </c>
      <c r="BB34">
        <v>15.72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1</v>
      </c>
      <c r="BJ34" t="s">
        <v>21</v>
      </c>
      <c r="BM34">
        <v>1001</v>
      </c>
      <c r="BN34">
        <v>0</v>
      </c>
      <c r="BO34" t="s">
        <v>6</v>
      </c>
      <c r="BP34">
        <v>0</v>
      </c>
      <c r="BQ34">
        <v>2</v>
      </c>
      <c r="BR34">
        <v>0</v>
      </c>
      <c r="BS34">
        <v>44.85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92</v>
      </c>
      <c r="CA34">
        <v>46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>(P34+Q34+S34)</f>
        <v>6203</v>
      </c>
      <c r="CQ34">
        <f>AC34*BC34</f>
        <v>0</v>
      </c>
      <c r="CR34">
        <f>(((ET34)*BB34-(EU34)*BS34)+AE34*BS34)</f>
        <v>10751.065199999999</v>
      </c>
      <c r="CS34">
        <f>AE34*BS34</f>
        <v>5982.9900000000007</v>
      </c>
      <c r="CT34">
        <f>AF34*BA34</f>
        <v>0</v>
      </c>
      <c r="CU34">
        <f t="shared" ref="CU34:CX37" si="29">AG34</f>
        <v>0</v>
      </c>
      <c r="CV34">
        <f t="shared" si="29"/>
        <v>0</v>
      </c>
      <c r="CW34">
        <f t="shared" si="29"/>
        <v>11.5</v>
      </c>
      <c r="CX34">
        <f t="shared" si="29"/>
        <v>0</v>
      </c>
      <c r="CY34">
        <f>(((S34+R34)*AT34)/100)</f>
        <v>3175.84</v>
      </c>
      <c r="CZ34">
        <f>(((S34+R34)*AU34)/100)</f>
        <v>1587.92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20</v>
      </c>
      <c r="DW34" t="s">
        <v>20</v>
      </c>
      <c r="DX34">
        <v>1000</v>
      </c>
      <c r="DZ34" t="s">
        <v>6</v>
      </c>
      <c r="EA34" t="s">
        <v>6</v>
      </c>
      <c r="EB34" t="s">
        <v>6</v>
      </c>
      <c r="EC34" t="s">
        <v>6</v>
      </c>
      <c r="EE34">
        <v>66700196</v>
      </c>
      <c r="EF34">
        <v>2</v>
      </c>
      <c r="EG34" t="s">
        <v>22</v>
      </c>
      <c r="EH34">
        <v>1</v>
      </c>
      <c r="EI34" t="s">
        <v>23</v>
      </c>
      <c r="EJ34">
        <v>1</v>
      </c>
      <c r="EK34">
        <v>1001</v>
      </c>
      <c r="EL34" t="s">
        <v>24</v>
      </c>
      <c r="EM34" t="s">
        <v>25</v>
      </c>
      <c r="EO34" t="s">
        <v>6</v>
      </c>
      <c r="EQ34">
        <v>131072</v>
      </c>
      <c r="ER34">
        <v>683.91</v>
      </c>
      <c r="ES34">
        <v>0</v>
      </c>
      <c r="ET34">
        <v>683.91</v>
      </c>
      <c r="EU34">
        <v>133.4</v>
      </c>
      <c r="EV34">
        <v>0</v>
      </c>
      <c r="EW34">
        <v>0</v>
      </c>
      <c r="EX34">
        <v>11.5</v>
      </c>
      <c r="EY34">
        <v>0</v>
      </c>
      <c r="FQ34">
        <v>0</v>
      </c>
      <c r="FR34">
        <v>0</v>
      </c>
      <c r="FS34">
        <v>0</v>
      </c>
      <c r="FX34">
        <v>92</v>
      </c>
      <c r="FY34">
        <v>46</v>
      </c>
      <c r="GA34" t="s">
        <v>6</v>
      </c>
      <c r="GD34">
        <v>1</v>
      </c>
      <c r="GF34">
        <v>-1830110235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18"/>
        <v>0</v>
      </c>
      <c r="GM34">
        <f>ROUND(O34+X34+Y34,0)+GX34</f>
        <v>10967</v>
      </c>
      <c r="GN34">
        <f t="shared" si="19"/>
        <v>10967</v>
      </c>
      <c r="GO34">
        <f t="shared" si="20"/>
        <v>0</v>
      </c>
      <c r="GP34">
        <f t="shared" si="21"/>
        <v>0</v>
      </c>
      <c r="GR34">
        <v>0</v>
      </c>
      <c r="GS34">
        <v>3</v>
      </c>
      <c r="GT34">
        <v>0</v>
      </c>
      <c r="GU34" t="s">
        <v>6</v>
      </c>
      <c r="GV34">
        <f>ROUND((GT34),2)</f>
        <v>0</v>
      </c>
      <c r="GW34">
        <v>1</v>
      </c>
      <c r="GX34">
        <f>ROUND(HC34*I34,0)</f>
        <v>0</v>
      </c>
      <c r="HA34">
        <v>0</v>
      </c>
      <c r="HB34">
        <v>0</v>
      </c>
      <c r="HC34">
        <f>GV34*GW34</f>
        <v>0</v>
      </c>
      <c r="HE34" t="s">
        <v>6</v>
      </c>
      <c r="HF34" t="s">
        <v>6</v>
      </c>
      <c r="HM34" t="s">
        <v>6</v>
      </c>
      <c r="HN34" t="s">
        <v>26</v>
      </c>
      <c r="HO34" t="s">
        <v>27</v>
      </c>
      <c r="HP34" t="s">
        <v>24</v>
      </c>
      <c r="HQ34" t="s">
        <v>24</v>
      </c>
      <c r="HS34">
        <v>0</v>
      </c>
      <c r="IK34">
        <v>0</v>
      </c>
      <c r="IL34" t="s">
        <v>242</v>
      </c>
      <c r="IM34">
        <v>0.57699999999999996</v>
      </c>
    </row>
    <row r="35" spans="1:247" x14ac:dyDescent="0.2">
      <c r="A35">
        <v>17</v>
      </c>
      <c r="B35">
        <v>1</v>
      </c>
      <c r="C35">
        <f>ROW(SmtRes!A21)</f>
        <v>21</v>
      </c>
      <c r="D35">
        <f>ROW(EtalonRes!A21)</f>
        <v>21</v>
      </c>
      <c r="E35" t="s">
        <v>68</v>
      </c>
      <c r="F35" t="s">
        <v>29</v>
      </c>
      <c r="G35" t="s">
        <v>30</v>
      </c>
      <c r="H35" t="s">
        <v>20</v>
      </c>
      <c r="I35">
        <f>ROUND(I34,7)</f>
        <v>0.57699999999999996</v>
      </c>
      <c r="J35">
        <v>0</v>
      </c>
      <c r="K35">
        <f>ROUND(I34,7)</f>
        <v>0.57699999999999996</v>
      </c>
      <c r="O35">
        <f>ROUND(CP35,0)</f>
        <v>5308</v>
      </c>
      <c r="P35">
        <f>ROUND(CQ35*I35,0)</f>
        <v>0</v>
      </c>
      <c r="Q35">
        <f>ROUND(CR35*I35,0)</f>
        <v>5308</v>
      </c>
      <c r="R35">
        <f>ROUND(CS35*I35,0)</f>
        <v>2954</v>
      </c>
      <c r="S35">
        <f>ROUND(CT35*I35,0)</f>
        <v>0</v>
      </c>
      <c r="T35">
        <f>ROUND(CU35*I35,0)</f>
        <v>0</v>
      </c>
      <c r="U35">
        <f>ROUND(CV35*I35,7)</f>
        <v>0</v>
      </c>
      <c r="V35">
        <f>ROUND(CW35*I35,7)</f>
        <v>5.6776799999999996</v>
      </c>
      <c r="W35">
        <f>ROUND(CX35*I35,0)</f>
        <v>0</v>
      </c>
      <c r="X35">
        <f t="shared" si="26"/>
        <v>2718</v>
      </c>
      <c r="Y35">
        <f t="shared" si="26"/>
        <v>1359</v>
      </c>
      <c r="AA35">
        <v>92797301</v>
      </c>
      <c r="AB35">
        <f>ROUND((AC35+AD35+AF35),2)</f>
        <v>585.17999999999995</v>
      </c>
      <c r="AC35">
        <f>ROUND((ES35),2)</f>
        <v>0</v>
      </c>
      <c r="AD35">
        <f>ROUND((((ET35)-(EU35))+AE35),2)</f>
        <v>585.17999999999995</v>
      </c>
      <c r="AE35">
        <f t="shared" si="27"/>
        <v>114.14</v>
      </c>
      <c r="AF35">
        <f t="shared" si="27"/>
        <v>0</v>
      </c>
      <c r="AG35">
        <f>ROUND((AP35),2)</f>
        <v>0</v>
      </c>
      <c r="AH35">
        <f t="shared" si="28"/>
        <v>0</v>
      </c>
      <c r="AI35">
        <f t="shared" si="28"/>
        <v>9.84</v>
      </c>
      <c r="AJ35">
        <f>(AS35)</f>
        <v>0</v>
      </c>
      <c r="AK35">
        <v>585.17999999999995</v>
      </c>
      <c r="AL35">
        <v>0</v>
      </c>
      <c r="AM35">
        <v>585.17999999999995</v>
      </c>
      <c r="AN35">
        <v>114.14</v>
      </c>
      <c r="AO35">
        <v>0</v>
      </c>
      <c r="AP35">
        <v>0</v>
      </c>
      <c r="AQ35">
        <v>0</v>
      </c>
      <c r="AR35">
        <v>9.84</v>
      </c>
      <c r="AS35">
        <v>0</v>
      </c>
      <c r="AT35">
        <v>92</v>
      </c>
      <c r="AU35">
        <v>46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1</v>
      </c>
      <c r="BJ35" t="s">
        <v>31</v>
      </c>
      <c r="BM35">
        <v>1001</v>
      </c>
      <c r="BN35">
        <v>0</v>
      </c>
      <c r="BO35" t="s">
        <v>6</v>
      </c>
      <c r="BP35">
        <v>0</v>
      </c>
      <c r="BQ35">
        <v>2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92</v>
      </c>
      <c r="CA35">
        <v>46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>(P35+Q35+S35)</f>
        <v>5308</v>
      </c>
      <c r="CQ35">
        <f>AC35*BC35</f>
        <v>0</v>
      </c>
      <c r="CR35">
        <f>(((ET35)*BB35-(EU35)*BS35)+AE35*BS35)</f>
        <v>9199.0295999999998</v>
      </c>
      <c r="CS35">
        <f>AE35*BS35</f>
        <v>5119.1790000000001</v>
      </c>
      <c r="CT35">
        <f>AF35*BA35</f>
        <v>0</v>
      </c>
      <c r="CU35">
        <f t="shared" si="29"/>
        <v>0</v>
      </c>
      <c r="CV35">
        <f t="shared" si="29"/>
        <v>0</v>
      </c>
      <c r="CW35">
        <f t="shared" si="29"/>
        <v>9.84</v>
      </c>
      <c r="CX35">
        <f t="shared" si="29"/>
        <v>0</v>
      </c>
      <c r="CY35">
        <f>(((S35+R35)*AT35)/100)</f>
        <v>2717.68</v>
      </c>
      <c r="CZ35">
        <f>(((S35+R35)*AU35)/100)</f>
        <v>1358.84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20</v>
      </c>
      <c r="DW35" t="s">
        <v>20</v>
      </c>
      <c r="DX35">
        <v>1000</v>
      </c>
      <c r="DZ35" t="s">
        <v>6</v>
      </c>
      <c r="EA35" t="s">
        <v>6</v>
      </c>
      <c r="EB35" t="s">
        <v>6</v>
      </c>
      <c r="EC35" t="s">
        <v>6</v>
      </c>
      <c r="EE35">
        <v>66700196</v>
      </c>
      <c r="EF35">
        <v>2</v>
      </c>
      <c r="EG35" t="s">
        <v>22</v>
      </c>
      <c r="EH35">
        <v>1</v>
      </c>
      <c r="EI35" t="s">
        <v>23</v>
      </c>
      <c r="EJ35">
        <v>1</v>
      </c>
      <c r="EK35">
        <v>1001</v>
      </c>
      <c r="EL35" t="s">
        <v>24</v>
      </c>
      <c r="EM35" t="s">
        <v>25</v>
      </c>
      <c r="EO35" t="s">
        <v>6</v>
      </c>
      <c r="EQ35">
        <v>131072</v>
      </c>
      <c r="ER35">
        <v>585.17999999999995</v>
      </c>
      <c r="ES35">
        <v>0</v>
      </c>
      <c r="ET35">
        <v>585.17999999999995</v>
      </c>
      <c r="EU35">
        <v>114.14</v>
      </c>
      <c r="EV35">
        <v>0</v>
      </c>
      <c r="EW35">
        <v>0</v>
      </c>
      <c r="EX35">
        <v>9.84</v>
      </c>
      <c r="EY35">
        <v>0</v>
      </c>
      <c r="FQ35">
        <v>0</v>
      </c>
      <c r="FR35">
        <v>0</v>
      </c>
      <c r="FS35">
        <v>0</v>
      </c>
      <c r="FX35">
        <v>92</v>
      </c>
      <c r="FY35">
        <v>46</v>
      </c>
      <c r="GA35" t="s">
        <v>6</v>
      </c>
      <c r="GD35">
        <v>1</v>
      </c>
      <c r="GF35">
        <v>2074655340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18"/>
        <v>0</v>
      </c>
      <c r="GM35">
        <f>ROUND(O35+X35+Y35,0)+GX35</f>
        <v>9385</v>
      </c>
      <c r="GN35">
        <f t="shared" si="19"/>
        <v>9385</v>
      </c>
      <c r="GO35">
        <f t="shared" si="20"/>
        <v>0</v>
      </c>
      <c r="GP35">
        <f t="shared" si="21"/>
        <v>0</v>
      </c>
      <c r="GR35">
        <v>0</v>
      </c>
      <c r="GS35">
        <v>3</v>
      </c>
      <c r="GT35">
        <v>0</v>
      </c>
      <c r="GU35" t="s">
        <v>6</v>
      </c>
      <c r="GV35">
        <f>ROUND((GT35),2)</f>
        <v>0</v>
      </c>
      <c r="GW35">
        <v>1</v>
      </c>
      <c r="GX35">
        <f>ROUND(HC35*I35,0)</f>
        <v>0</v>
      </c>
      <c r="HA35">
        <v>0</v>
      </c>
      <c r="HB35">
        <v>0</v>
      </c>
      <c r="HC35">
        <f>GV35*GW35</f>
        <v>0</v>
      </c>
      <c r="HE35" t="s">
        <v>6</v>
      </c>
      <c r="HF35" t="s">
        <v>6</v>
      </c>
      <c r="HM35" t="s">
        <v>6</v>
      </c>
      <c r="HN35" t="s">
        <v>26</v>
      </c>
      <c r="HO35" t="s">
        <v>27</v>
      </c>
      <c r="HP35" t="s">
        <v>24</v>
      </c>
      <c r="HQ35" t="s">
        <v>24</v>
      </c>
      <c r="HS35">
        <v>0</v>
      </c>
      <c r="IK35">
        <v>0</v>
      </c>
    </row>
    <row r="36" spans="1:247" x14ac:dyDescent="0.2">
      <c r="A36">
        <v>17</v>
      </c>
      <c r="B36">
        <v>1</v>
      </c>
      <c r="C36">
        <f>ROW(SmtRes!A25)</f>
        <v>25</v>
      </c>
      <c r="D36">
        <f>ROW(EtalonRes!A25)</f>
        <v>25</v>
      </c>
      <c r="E36" t="s">
        <v>69</v>
      </c>
      <c r="F36" t="s">
        <v>70</v>
      </c>
      <c r="G36" t="s">
        <v>71</v>
      </c>
      <c r="H36" t="s">
        <v>20</v>
      </c>
      <c r="I36">
        <f>ROUND(I34+I24,7)</f>
        <v>0.65400000000000003</v>
      </c>
      <c r="J36">
        <v>0</v>
      </c>
      <c r="K36">
        <f>ROUND(I34+I24,7)</f>
        <v>0.65400000000000003</v>
      </c>
      <c r="O36">
        <f>ROUND(CP36,0)</f>
        <v>13356</v>
      </c>
      <c r="P36">
        <f>ROUND(CQ36*I36,0)</f>
        <v>0</v>
      </c>
      <c r="Q36">
        <f>ROUND(CR36*I36,0)</f>
        <v>13356</v>
      </c>
      <c r="R36">
        <f>ROUND(CS36*I36,0)</f>
        <v>6241</v>
      </c>
      <c r="S36">
        <f>ROUND(CT36*I36,0)</f>
        <v>0</v>
      </c>
      <c r="T36">
        <f>ROUND(CU36*I36,0)</f>
        <v>0</v>
      </c>
      <c r="U36">
        <f>ROUND(CV36*I36,7)</f>
        <v>0</v>
      </c>
      <c r="V36">
        <f>ROUND(CW36*I36,7)</f>
        <v>10.24818</v>
      </c>
      <c r="W36">
        <f>ROUND(CX36*I36,0)</f>
        <v>0</v>
      </c>
      <c r="X36">
        <f t="shared" si="26"/>
        <v>5742</v>
      </c>
      <c r="Y36">
        <f t="shared" si="26"/>
        <v>2871</v>
      </c>
      <c r="AA36">
        <v>92797301</v>
      </c>
      <c r="AB36">
        <f>ROUND((AC36+AD36+AF36),2)</f>
        <v>1299.08</v>
      </c>
      <c r="AC36">
        <f>ROUND((ES36),2)</f>
        <v>0</v>
      </c>
      <c r="AD36">
        <f>ROUND((((ET36)-(EU36))+AE36),2)</f>
        <v>1299.08</v>
      </c>
      <c r="AE36">
        <f t="shared" si="27"/>
        <v>212.78</v>
      </c>
      <c r="AF36">
        <f t="shared" si="27"/>
        <v>0</v>
      </c>
      <c r="AG36">
        <f>ROUND((AP36),2)</f>
        <v>0</v>
      </c>
      <c r="AH36">
        <f t="shared" si="28"/>
        <v>0</v>
      </c>
      <c r="AI36">
        <f t="shared" si="28"/>
        <v>15.67</v>
      </c>
      <c r="AJ36">
        <f>(AS36)</f>
        <v>0</v>
      </c>
      <c r="AK36">
        <v>1299.08</v>
      </c>
      <c r="AL36">
        <v>0</v>
      </c>
      <c r="AM36">
        <v>1299.08</v>
      </c>
      <c r="AN36">
        <v>212.78</v>
      </c>
      <c r="AO36">
        <v>0</v>
      </c>
      <c r="AP36">
        <v>0</v>
      </c>
      <c r="AQ36">
        <v>0</v>
      </c>
      <c r="AR36">
        <v>15.67</v>
      </c>
      <c r="AS36">
        <v>0</v>
      </c>
      <c r="AT36">
        <v>92</v>
      </c>
      <c r="AU36">
        <v>46</v>
      </c>
      <c r="AV36">
        <v>1</v>
      </c>
      <c r="AW36">
        <v>1</v>
      </c>
      <c r="AZ36">
        <v>1</v>
      </c>
      <c r="BA36">
        <v>44.85</v>
      </c>
      <c r="BB36">
        <v>15.72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0</v>
      </c>
      <c r="BI36">
        <v>1</v>
      </c>
      <c r="BJ36" t="s">
        <v>72</v>
      </c>
      <c r="BM36">
        <v>1001</v>
      </c>
      <c r="BN36">
        <v>0</v>
      </c>
      <c r="BO36" t="s">
        <v>6</v>
      </c>
      <c r="BP36">
        <v>0</v>
      </c>
      <c r="BQ36">
        <v>2</v>
      </c>
      <c r="BR36">
        <v>0</v>
      </c>
      <c r="BS36">
        <v>44.85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92</v>
      </c>
      <c r="CA36">
        <v>46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>(P36+Q36+S36)</f>
        <v>13356</v>
      </c>
      <c r="CQ36">
        <f>AC36*BC36</f>
        <v>0</v>
      </c>
      <c r="CR36">
        <f>(((ET36)*BB36-(EU36)*BS36)+AE36*BS36)</f>
        <v>20421.5376</v>
      </c>
      <c r="CS36">
        <f>AE36*BS36</f>
        <v>9543.1830000000009</v>
      </c>
      <c r="CT36">
        <f>AF36*BA36</f>
        <v>0</v>
      </c>
      <c r="CU36">
        <f t="shared" si="29"/>
        <v>0</v>
      </c>
      <c r="CV36">
        <f t="shared" si="29"/>
        <v>0</v>
      </c>
      <c r="CW36">
        <f t="shared" si="29"/>
        <v>15.67</v>
      </c>
      <c r="CX36">
        <f t="shared" si="29"/>
        <v>0</v>
      </c>
      <c r="CY36">
        <f>(((S36+R36)*AT36)/100)</f>
        <v>5741.72</v>
      </c>
      <c r="CZ36">
        <f>(((S36+R36)*AU36)/100)</f>
        <v>2870.86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20</v>
      </c>
      <c r="DW36" t="s">
        <v>20</v>
      </c>
      <c r="DX36">
        <v>1000</v>
      </c>
      <c r="DZ36" t="s">
        <v>6</v>
      </c>
      <c r="EA36" t="s">
        <v>6</v>
      </c>
      <c r="EB36" t="s">
        <v>6</v>
      </c>
      <c r="EC36" t="s">
        <v>6</v>
      </c>
      <c r="EE36">
        <v>66700196</v>
      </c>
      <c r="EF36">
        <v>2</v>
      </c>
      <c r="EG36" t="s">
        <v>22</v>
      </c>
      <c r="EH36">
        <v>1</v>
      </c>
      <c r="EI36" t="s">
        <v>23</v>
      </c>
      <c r="EJ36">
        <v>1</v>
      </c>
      <c r="EK36">
        <v>1001</v>
      </c>
      <c r="EL36" t="s">
        <v>24</v>
      </c>
      <c r="EM36" t="s">
        <v>25</v>
      </c>
      <c r="EO36" t="s">
        <v>6</v>
      </c>
      <c r="EQ36">
        <v>131072</v>
      </c>
      <c r="ER36">
        <v>1299.08</v>
      </c>
      <c r="ES36">
        <v>0</v>
      </c>
      <c r="ET36">
        <v>1299.08</v>
      </c>
      <c r="EU36">
        <v>212.78</v>
      </c>
      <c r="EV36">
        <v>0</v>
      </c>
      <c r="EW36">
        <v>0</v>
      </c>
      <c r="EX36">
        <v>15.67</v>
      </c>
      <c r="EY36">
        <v>0</v>
      </c>
      <c r="FQ36">
        <v>0</v>
      </c>
      <c r="FR36">
        <v>0</v>
      </c>
      <c r="FS36">
        <v>0</v>
      </c>
      <c r="FX36">
        <v>92</v>
      </c>
      <c r="FY36">
        <v>46</v>
      </c>
      <c r="GA36" t="s">
        <v>6</v>
      </c>
      <c r="GD36">
        <v>1</v>
      </c>
      <c r="GF36">
        <v>266209842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18"/>
        <v>0</v>
      </c>
      <c r="GM36">
        <f>ROUND(O36+X36+Y36,0)+GX36</f>
        <v>21969</v>
      </c>
      <c r="GN36">
        <f t="shared" si="19"/>
        <v>21969</v>
      </c>
      <c r="GO36">
        <f t="shared" si="20"/>
        <v>0</v>
      </c>
      <c r="GP36">
        <f t="shared" si="21"/>
        <v>0</v>
      </c>
      <c r="GR36">
        <v>0</v>
      </c>
      <c r="GS36">
        <v>3</v>
      </c>
      <c r="GT36">
        <v>0</v>
      </c>
      <c r="GU36" t="s">
        <v>6</v>
      </c>
      <c r="GV36">
        <f>ROUND((GT36),2)</f>
        <v>0</v>
      </c>
      <c r="GW36">
        <v>1</v>
      </c>
      <c r="GX36">
        <f>ROUND(HC36*I36,0)</f>
        <v>0</v>
      </c>
      <c r="HA36">
        <v>0</v>
      </c>
      <c r="HB36">
        <v>0</v>
      </c>
      <c r="HC36">
        <f>GV36*GW36</f>
        <v>0</v>
      </c>
      <c r="HE36" t="s">
        <v>6</v>
      </c>
      <c r="HF36" t="s">
        <v>6</v>
      </c>
      <c r="HM36" t="s">
        <v>6</v>
      </c>
      <c r="HN36" t="s">
        <v>26</v>
      </c>
      <c r="HO36" t="s">
        <v>27</v>
      </c>
      <c r="HP36" t="s">
        <v>24</v>
      </c>
      <c r="HQ36" t="s">
        <v>24</v>
      </c>
      <c r="HS36">
        <v>0</v>
      </c>
      <c r="IK36">
        <v>0</v>
      </c>
      <c r="IL36" t="s">
        <v>243</v>
      </c>
      <c r="IM36">
        <v>0.65400000000000003</v>
      </c>
    </row>
    <row r="37" spans="1:247" x14ac:dyDescent="0.2">
      <c r="A37">
        <v>17</v>
      </c>
      <c r="B37">
        <v>1</v>
      </c>
      <c r="C37">
        <f>ROW(SmtRes!A28)</f>
        <v>28</v>
      </c>
      <c r="D37">
        <f>ROW(EtalonRes!A28)</f>
        <v>28</v>
      </c>
      <c r="E37" t="s">
        <v>73</v>
      </c>
      <c r="F37" t="s">
        <v>74</v>
      </c>
      <c r="G37" t="s">
        <v>75</v>
      </c>
      <c r="H37" t="s">
        <v>20</v>
      </c>
      <c r="I37">
        <f>ROUND(I36,7)</f>
        <v>0.65400000000000003</v>
      </c>
      <c r="J37">
        <v>0</v>
      </c>
      <c r="K37">
        <f>ROUND(I36,7)</f>
        <v>0.65400000000000003</v>
      </c>
      <c r="O37">
        <f>ROUND(CP37,0)</f>
        <v>5193</v>
      </c>
      <c r="P37">
        <f>ROUND(CQ37*I37,0)</f>
        <v>0</v>
      </c>
      <c r="Q37">
        <f>ROUND(CR37*I37,0)</f>
        <v>5193</v>
      </c>
      <c r="R37">
        <f>ROUND(CS37*I37,0)</f>
        <v>1736</v>
      </c>
      <c r="S37">
        <f>ROUND(CT37*I37,0)</f>
        <v>0</v>
      </c>
      <c r="T37">
        <f>ROUND(CU37*I37,0)</f>
        <v>0</v>
      </c>
      <c r="U37">
        <f>ROUND(CV37*I37,7)</f>
        <v>0</v>
      </c>
      <c r="V37">
        <f>ROUND(CW37*I37,7)</f>
        <v>2.6879400000000002</v>
      </c>
      <c r="W37">
        <f>ROUND(CX37*I37,0)</f>
        <v>0</v>
      </c>
      <c r="X37">
        <f t="shared" si="26"/>
        <v>1597</v>
      </c>
      <c r="Y37">
        <f t="shared" si="26"/>
        <v>799</v>
      </c>
      <c r="AA37">
        <v>92797301</v>
      </c>
      <c r="AB37">
        <f>ROUND((AC37+AD37+AF37),2)</f>
        <v>505.14</v>
      </c>
      <c r="AC37">
        <f>ROUND(((ES37*ROUND(3,7))),2)</f>
        <v>0</v>
      </c>
      <c r="AD37">
        <f>ROUND(((((ET37*ROUND(3,7)))-((EU37*ROUND(3,7))))+AE37),2)</f>
        <v>505.14</v>
      </c>
      <c r="AE37">
        <f>ROUND(((EU37*ROUND(3,7))),2)</f>
        <v>59.19</v>
      </c>
      <c r="AF37">
        <f>ROUND(((EV37*ROUND(3,7))),2)</f>
        <v>0</v>
      </c>
      <c r="AG37">
        <f>ROUND((AP37),2)</f>
        <v>0</v>
      </c>
      <c r="AH37">
        <f>((EW37*ROUND(3,7)))</f>
        <v>0</v>
      </c>
      <c r="AI37">
        <f>((EX37*ROUND(3,7)))</f>
        <v>4.1100000000000003</v>
      </c>
      <c r="AJ37">
        <f>(AS37)</f>
        <v>0</v>
      </c>
      <c r="AK37">
        <v>168.38</v>
      </c>
      <c r="AL37">
        <v>0</v>
      </c>
      <c r="AM37">
        <v>168.38</v>
      </c>
      <c r="AN37">
        <v>19.73</v>
      </c>
      <c r="AO37">
        <v>0</v>
      </c>
      <c r="AP37">
        <v>0</v>
      </c>
      <c r="AQ37">
        <v>0</v>
      </c>
      <c r="AR37">
        <v>1.37</v>
      </c>
      <c r="AS37">
        <v>0</v>
      </c>
      <c r="AT37">
        <v>92</v>
      </c>
      <c r="AU37">
        <v>46</v>
      </c>
      <c r="AV37">
        <v>1</v>
      </c>
      <c r="AW37">
        <v>1</v>
      </c>
      <c r="AZ37">
        <v>1</v>
      </c>
      <c r="BA37">
        <v>44.85</v>
      </c>
      <c r="BB37">
        <v>15.72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1</v>
      </c>
      <c r="BJ37" t="s">
        <v>76</v>
      </c>
      <c r="BM37">
        <v>1001</v>
      </c>
      <c r="BN37">
        <v>0</v>
      </c>
      <c r="BO37" t="s">
        <v>6</v>
      </c>
      <c r="BP37">
        <v>0</v>
      </c>
      <c r="BQ37">
        <v>2</v>
      </c>
      <c r="BR37">
        <v>0</v>
      </c>
      <c r="BS37">
        <v>44.85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92</v>
      </c>
      <c r="CA37">
        <v>46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>(P37+Q37+S37)</f>
        <v>5193</v>
      </c>
      <c r="CQ37">
        <f>AC37*BC37</f>
        <v>0</v>
      </c>
      <c r="CR37">
        <f>((((ET37*ROUND(3,7)))*BB37-((EU37*ROUND(3,7)))*BS37)+AE37*BS37)</f>
        <v>7940.8008000000009</v>
      </c>
      <c r="CS37">
        <f>AE37*BS37</f>
        <v>2654.6714999999999</v>
      </c>
      <c r="CT37">
        <f>AF37*BA37</f>
        <v>0</v>
      </c>
      <c r="CU37">
        <f t="shared" si="29"/>
        <v>0</v>
      </c>
      <c r="CV37">
        <f t="shared" si="29"/>
        <v>0</v>
      </c>
      <c r="CW37">
        <f t="shared" si="29"/>
        <v>4.1100000000000003</v>
      </c>
      <c r="CX37">
        <f t="shared" si="29"/>
        <v>0</v>
      </c>
      <c r="CY37">
        <f>(((S37+R37)*AT37)/100)</f>
        <v>1597.12</v>
      </c>
      <c r="CZ37">
        <f>(((S37+R37)*AU37)/100)</f>
        <v>798.56</v>
      </c>
      <c r="DC37" t="s">
        <v>6</v>
      </c>
      <c r="DD37" t="s">
        <v>35</v>
      </c>
      <c r="DE37" t="s">
        <v>35</v>
      </c>
      <c r="DF37" t="s">
        <v>35</v>
      </c>
      <c r="DG37" t="s">
        <v>35</v>
      </c>
      <c r="DH37" t="s">
        <v>6</v>
      </c>
      <c r="DI37" t="s">
        <v>35</v>
      </c>
      <c r="DJ37" t="s">
        <v>35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20</v>
      </c>
      <c r="DW37" t="s">
        <v>20</v>
      </c>
      <c r="DX37">
        <v>1000</v>
      </c>
      <c r="DZ37" t="s">
        <v>6</v>
      </c>
      <c r="EA37" t="s">
        <v>6</v>
      </c>
      <c r="EB37" t="s">
        <v>6</v>
      </c>
      <c r="EC37" t="s">
        <v>6</v>
      </c>
      <c r="EE37">
        <v>66700196</v>
      </c>
      <c r="EF37">
        <v>2</v>
      </c>
      <c r="EG37" t="s">
        <v>22</v>
      </c>
      <c r="EH37">
        <v>1</v>
      </c>
      <c r="EI37" t="s">
        <v>23</v>
      </c>
      <c r="EJ37">
        <v>1</v>
      </c>
      <c r="EK37">
        <v>1001</v>
      </c>
      <c r="EL37" t="s">
        <v>24</v>
      </c>
      <c r="EM37" t="s">
        <v>25</v>
      </c>
      <c r="EO37" t="s">
        <v>6</v>
      </c>
      <c r="EQ37">
        <v>131072</v>
      </c>
      <c r="ER37">
        <v>168.38</v>
      </c>
      <c r="ES37">
        <v>0</v>
      </c>
      <c r="ET37">
        <v>168.38</v>
      </c>
      <c r="EU37">
        <v>19.73</v>
      </c>
      <c r="EV37">
        <v>0</v>
      </c>
      <c r="EW37">
        <v>0</v>
      </c>
      <c r="EX37">
        <v>1.37</v>
      </c>
      <c r="EY37">
        <v>0</v>
      </c>
      <c r="FQ37">
        <v>0</v>
      </c>
      <c r="FR37">
        <v>0</v>
      </c>
      <c r="FS37">
        <v>0</v>
      </c>
      <c r="FX37">
        <v>92</v>
      </c>
      <c r="FY37">
        <v>46</v>
      </c>
      <c r="GA37" t="s">
        <v>6</v>
      </c>
      <c r="GD37">
        <v>1</v>
      </c>
      <c r="GF37">
        <v>-1304074506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18"/>
        <v>0</v>
      </c>
      <c r="GM37">
        <f>ROUND(O37+X37+Y37,0)+GX37</f>
        <v>7589</v>
      </c>
      <c r="GN37">
        <f t="shared" si="19"/>
        <v>7589</v>
      </c>
      <c r="GO37">
        <f t="shared" si="20"/>
        <v>0</v>
      </c>
      <c r="GP37">
        <f t="shared" si="21"/>
        <v>0</v>
      </c>
      <c r="GR37">
        <v>0</v>
      </c>
      <c r="GS37">
        <v>3</v>
      </c>
      <c r="GT37">
        <v>0</v>
      </c>
      <c r="GU37" t="s">
        <v>35</v>
      </c>
      <c r="GV37">
        <f>ROUND(((GT37*ROUND(3,7))),2)</f>
        <v>0</v>
      </c>
      <c r="GW37">
        <v>1</v>
      </c>
      <c r="GX37">
        <f>ROUND(HC37*I37,0)</f>
        <v>0</v>
      </c>
      <c r="HA37">
        <v>0</v>
      </c>
      <c r="HB37">
        <v>0</v>
      </c>
      <c r="HC37">
        <f>GV37*GW37</f>
        <v>0</v>
      </c>
      <c r="HE37" t="s">
        <v>6</v>
      </c>
      <c r="HF37" t="s">
        <v>6</v>
      </c>
      <c r="HM37" t="s">
        <v>6</v>
      </c>
      <c r="HN37" t="s">
        <v>26</v>
      </c>
      <c r="HO37" t="s">
        <v>27</v>
      </c>
      <c r="HP37" t="s">
        <v>24</v>
      </c>
      <c r="HQ37" t="s">
        <v>24</v>
      </c>
      <c r="HS37">
        <v>0</v>
      </c>
      <c r="IK37">
        <v>0</v>
      </c>
    </row>
    <row r="39" spans="1:247" x14ac:dyDescent="0.2">
      <c r="A39" s="2">
        <v>51</v>
      </c>
      <c r="B39" s="2">
        <f>B20</f>
        <v>1</v>
      </c>
      <c r="C39" s="2">
        <f>A20</f>
        <v>3</v>
      </c>
      <c r="D39" s="2">
        <f>ROW(A20)</f>
        <v>20</v>
      </c>
      <c r="E39" s="2"/>
      <c r="F39" s="2" t="str">
        <f>IF(F20&lt;&gt;"",F20,"")</f>
        <v>6.1.1</v>
      </c>
      <c r="G39" s="2" t="str">
        <f>IF(G20&lt;&gt;"",G20,"")</f>
        <v>Вертикальная планировка</v>
      </c>
      <c r="H39" s="2">
        <v>0</v>
      </c>
      <c r="I39" s="2"/>
      <c r="J39" s="2"/>
      <c r="K39" s="2"/>
      <c r="L39" s="2"/>
      <c r="M39" s="2"/>
      <c r="N39" s="2"/>
      <c r="O39" s="2">
        <f t="shared" ref="O39:T39" si="30">ROUND(AB39,0)</f>
        <v>224350</v>
      </c>
      <c r="P39" s="2">
        <f t="shared" si="30"/>
        <v>0</v>
      </c>
      <c r="Q39" s="2">
        <f t="shared" si="30"/>
        <v>221693</v>
      </c>
      <c r="R39" s="2">
        <f t="shared" si="30"/>
        <v>97933</v>
      </c>
      <c r="S39" s="2">
        <f t="shared" si="30"/>
        <v>2657</v>
      </c>
      <c r="T39" s="2">
        <f t="shared" si="30"/>
        <v>0</v>
      </c>
      <c r="U39" s="2">
        <f>AH39</f>
        <v>7.5928399999999998</v>
      </c>
      <c r="V39" s="2">
        <f>AI39</f>
        <v>176.69925000000001</v>
      </c>
      <c r="W39" s="2">
        <f>ROUND(AJ39,0)</f>
        <v>0</v>
      </c>
      <c r="X39" s="2">
        <f>ROUND(AK39,0)</f>
        <v>92543</v>
      </c>
      <c r="Y39" s="2">
        <f>ROUND(AL39,0)</f>
        <v>46272</v>
      </c>
      <c r="Z39" s="2"/>
      <c r="AA39" s="2"/>
      <c r="AB39" s="2">
        <f>ROUND(SUMIF(AA24:AA37,"=92797301",O24:O37),0)</f>
        <v>224350</v>
      </c>
      <c r="AC39" s="2">
        <f>ROUND(SUMIF(AA24:AA37,"=92797301",P24:P37),0)</f>
        <v>0</v>
      </c>
      <c r="AD39" s="2">
        <f>ROUND(SUMIF(AA24:AA37,"=92797301",Q24:Q37),0)</f>
        <v>221693</v>
      </c>
      <c r="AE39" s="2">
        <f>ROUND(SUMIF(AA24:AA37,"=92797301",R24:R37),0)</f>
        <v>97933</v>
      </c>
      <c r="AF39" s="2">
        <f>ROUND(SUMIF(AA24:AA37,"=92797301",S24:S37),0)</f>
        <v>2657</v>
      </c>
      <c r="AG39" s="2">
        <f>ROUND(SUMIF(AA24:AA37,"=92797301",T24:T37),0)</f>
        <v>0</v>
      </c>
      <c r="AH39" s="2">
        <f>SUMIF(AA24:AA37,"=92797301",U24:U37)</f>
        <v>7.5928399999999998</v>
      </c>
      <c r="AI39" s="2">
        <f>SUMIF(AA24:AA37,"=92797301",V24:V37)</f>
        <v>176.69925000000001</v>
      </c>
      <c r="AJ39" s="2">
        <f>ROUND(SUMIF(AA24:AA37,"=92797301",W24:W37),0)</f>
        <v>0</v>
      </c>
      <c r="AK39" s="2">
        <f>ROUND(SUMIF(AA24:AA37,"=92797301",X24:X37),0)</f>
        <v>92543</v>
      </c>
      <c r="AL39" s="2">
        <f>ROUND(SUMIF(AA24:AA37,"=92797301",Y24:Y37),0)</f>
        <v>46272</v>
      </c>
      <c r="AM39" s="2"/>
      <c r="AN39" s="2"/>
      <c r="AO39" s="2">
        <f t="shared" ref="AO39:BD39" si="31">ROUND(BX39,0)</f>
        <v>0</v>
      </c>
      <c r="AP39" s="2">
        <f t="shared" si="31"/>
        <v>0</v>
      </c>
      <c r="AQ39" s="2">
        <f t="shared" si="31"/>
        <v>0</v>
      </c>
      <c r="AR39" s="2">
        <f t="shared" si="31"/>
        <v>1588050</v>
      </c>
      <c r="AS39" s="2">
        <f t="shared" si="31"/>
        <v>1588050</v>
      </c>
      <c r="AT39" s="2">
        <f t="shared" si="31"/>
        <v>0</v>
      </c>
      <c r="AU39" s="2">
        <f t="shared" si="31"/>
        <v>0</v>
      </c>
      <c r="AV39" s="2">
        <f t="shared" si="31"/>
        <v>0</v>
      </c>
      <c r="AW39" s="2">
        <f t="shared" si="31"/>
        <v>0</v>
      </c>
      <c r="AX39" s="2">
        <f t="shared" si="31"/>
        <v>0</v>
      </c>
      <c r="AY39" s="2">
        <f t="shared" si="31"/>
        <v>0</v>
      </c>
      <c r="AZ39" s="2">
        <f t="shared" si="31"/>
        <v>0</v>
      </c>
      <c r="BA39" s="2">
        <f t="shared" si="31"/>
        <v>0</v>
      </c>
      <c r="BB39" s="2">
        <f t="shared" si="31"/>
        <v>0</v>
      </c>
      <c r="BC39" s="2">
        <f t="shared" si="31"/>
        <v>0</v>
      </c>
      <c r="BD39" s="2">
        <f t="shared" si="31"/>
        <v>1224885</v>
      </c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>
        <f>ROUND(SUMIF(AA24:AA37,"=92797301",FQ24:FQ37),0)</f>
        <v>0</v>
      </c>
      <c r="BY39" s="2">
        <f>ROUND(SUMIF(AA24:AA37,"=92797301",FR24:FR37),0)</f>
        <v>0</v>
      </c>
      <c r="BZ39" s="2">
        <f>ROUND(SUMIF(AA24:AA37,"=92797301",GL24:GL37),0)</f>
        <v>0</v>
      </c>
      <c r="CA39" s="2">
        <f>ROUND(SUMIF(AA24:AA37,"=92797301",GM24:GM37),0)</f>
        <v>1588050</v>
      </c>
      <c r="CB39" s="2">
        <f>ROUND(SUMIF(AA24:AA37,"=92797301",GN24:GN37),0)</f>
        <v>1588050</v>
      </c>
      <c r="CC39" s="2">
        <f>ROUND(SUMIF(AA24:AA37,"=92797301",GO24:GO37),0)</f>
        <v>0</v>
      </c>
      <c r="CD39" s="2">
        <f>ROUND(SUMIF(AA24:AA37,"=92797301",GP24:GP37),0)</f>
        <v>0</v>
      </c>
      <c r="CE39" s="2">
        <f>AC39-BX39</f>
        <v>0</v>
      </c>
      <c r="CF39" s="2">
        <f>AC39-BY39</f>
        <v>0</v>
      </c>
      <c r="CG39" s="2">
        <f>BX39-BZ39</f>
        <v>0</v>
      </c>
      <c r="CH39" s="2">
        <f>AC39-BX39-BY39+BZ39</f>
        <v>0</v>
      </c>
      <c r="CI39" s="2">
        <f>BY39-BZ39</f>
        <v>0</v>
      </c>
      <c r="CJ39" s="2">
        <f>ROUND(SUMIF(AA24:AA37,"=92797301",GX24:GX37),0)</f>
        <v>0</v>
      </c>
      <c r="CK39" s="2">
        <f>ROUND(SUMIF(AA24:AA37,"=92797301",GY24:GY37),0)</f>
        <v>0</v>
      </c>
      <c r="CL39" s="2">
        <f>ROUND(SUMIF(AA24:AA37,"=92797301",GZ24:GZ37),0)</f>
        <v>0</v>
      </c>
      <c r="CM39" s="2">
        <f>ROUND(SUMIF(AA24:AA37,"=92797301",HD24:HD37),0)</f>
        <v>1224885</v>
      </c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>
        <v>0</v>
      </c>
    </row>
    <row r="41" spans="1:247" x14ac:dyDescent="0.2">
      <c r="A41" s="4">
        <v>50</v>
      </c>
      <c r="B41" s="4">
        <v>0</v>
      </c>
      <c r="C41" s="4">
        <v>0</v>
      </c>
      <c r="D41" s="4">
        <v>1</v>
      </c>
      <c r="E41" s="4">
        <v>201</v>
      </c>
      <c r="F41" s="4">
        <f>ROUND(Source!O39,O41)</f>
        <v>224350</v>
      </c>
      <c r="G41" s="4" t="s">
        <v>77</v>
      </c>
      <c r="H41" s="4" t="s">
        <v>78</v>
      </c>
      <c r="I41" s="4"/>
      <c r="J41" s="4"/>
      <c r="K41" s="4">
        <v>201</v>
      </c>
      <c r="L41" s="4">
        <v>1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1449235</v>
      </c>
      <c r="X41" s="4">
        <v>1</v>
      </c>
      <c r="Y41" s="4">
        <v>1449235</v>
      </c>
      <c r="Z41" s="4"/>
      <c r="AA41" s="4"/>
      <c r="AB41" s="4"/>
    </row>
    <row r="42" spans="1:247" x14ac:dyDescent="0.2">
      <c r="A42" s="4">
        <v>50</v>
      </c>
      <c r="B42" s="4">
        <v>0</v>
      </c>
      <c r="C42" s="4">
        <v>0</v>
      </c>
      <c r="D42" s="4">
        <v>1</v>
      </c>
      <c r="E42" s="4">
        <v>202</v>
      </c>
      <c r="F42" s="4">
        <f>ROUND(Source!P39,O42)</f>
        <v>0</v>
      </c>
      <c r="G42" s="4" t="s">
        <v>79</v>
      </c>
      <c r="H42" s="4" t="s">
        <v>80</v>
      </c>
      <c r="I42" s="4"/>
      <c r="J42" s="4"/>
      <c r="K42" s="4">
        <v>202</v>
      </c>
      <c r="L42" s="4">
        <v>2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7" x14ac:dyDescent="0.2">
      <c r="A43" s="4">
        <v>50</v>
      </c>
      <c r="B43" s="4">
        <v>0</v>
      </c>
      <c r="C43" s="4">
        <v>0</v>
      </c>
      <c r="D43" s="4">
        <v>1</v>
      </c>
      <c r="E43" s="4">
        <v>222</v>
      </c>
      <c r="F43" s="4">
        <f>ROUND(Source!AO39,O43)</f>
        <v>0</v>
      </c>
      <c r="G43" s="4" t="s">
        <v>81</v>
      </c>
      <c r="H43" s="4" t="s">
        <v>82</v>
      </c>
      <c r="I43" s="4"/>
      <c r="J43" s="4"/>
      <c r="K43" s="4">
        <v>222</v>
      </c>
      <c r="L43" s="4">
        <v>3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7" x14ac:dyDescent="0.2">
      <c r="A44" s="4">
        <v>50</v>
      </c>
      <c r="B44" s="4">
        <v>0</v>
      </c>
      <c r="C44" s="4">
        <v>0</v>
      </c>
      <c r="D44" s="4">
        <v>1</v>
      </c>
      <c r="E44" s="4">
        <v>225</v>
      </c>
      <c r="F44" s="4">
        <f>ROUND(Source!AV39,O44)</f>
        <v>0</v>
      </c>
      <c r="G44" s="4" t="s">
        <v>83</v>
      </c>
      <c r="H44" s="4" t="s">
        <v>84</v>
      </c>
      <c r="I44" s="4"/>
      <c r="J44" s="4"/>
      <c r="K44" s="4">
        <v>225</v>
      </c>
      <c r="L44" s="4">
        <v>4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7" x14ac:dyDescent="0.2">
      <c r="A45" s="4">
        <v>50</v>
      </c>
      <c r="B45" s="4">
        <v>0</v>
      </c>
      <c r="C45" s="4">
        <v>0</v>
      </c>
      <c r="D45" s="4">
        <v>1</v>
      </c>
      <c r="E45" s="4">
        <v>226</v>
      </c>
      <c r="F45" s="4">
        <f>ROUND(Source!AW39,O45)</f>
        <v>0</v>
      </c>
      <c r="G45" s="4" t="s">
        <v>85</v>
      </c>
      <c r="H45" s="4" t="s">
        <v>86</v>
      </c>
      <c r="I45" s="4"/>
      <c r="J45" s="4"/>
      <c r="K45" s="4">
        <v>226</v>
      </c>
      <c r="L45" s="4">
        <v>5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7" x14ac:dyDescent="0.2">
      <c r="A46" s="4">
        <v>50</v>
      </c>
      <c r="B46" s="4">
        <v>0</v>
      </c>
      <c r="C46" s="4">
        <v>0</v>
      </c>
      <c r="D46" s="4">
        <v>1</v>
      </c>
      <c r="E46" s="4">
        <v>227</v>
      </c>
      <c r="F46" s="4">
        <f>ROUND(Source!AX39,O46)</f>
        <v>0</v>
      </c>
      <c r="G46" s="4" t="s">
        <v>87</v>
      </c>
      <c r="H46" s="4" t="s">
        <v>88</v>
      </c>
      <c r="I46" s="4"/>
      <c r="J46" s="4"/>
      <c r="K46" s="4">
        <v>227</v>
      </c>
      <c r="L46" s="4">
        <v>6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7" x14ac:dyDescent="0.2">
      <c r="A47" s="4">
        <v>50</v>
      </c>
      <c r="B47" s="4">
        <v>0</v>
      </c>
      <c r="C47" s="4">
        <v>0</v>
      </c>
      <c r="D47" s="4">
        <v>1</v>
      </c>
      <c r="E47" s="4">
        <v>228</v>
      </c>
      <c r="F47" s="4">
        <f>ROUND(Source!AY39,O47)</f>
        <v>0</v>
      </c>
      <c r="G47" s="4" t="s">
        <v>89</v>
      </c>
      <c r="H47" s="4" t="s">
        <v>90</v>
      </c>
      <c r="I47" s="4"/>
      <c r="J47" s="4"/>
      <c r="K47" s="4">
        <v>228</v>
      </c>
      <c r="L47" s="4">
        <v>7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7" x14ac:dyDescent="0.2">
      <c r="A48" s="4">
        <v>50</v>
      </c>
      <c r="B48" s="4">
        <v>0</v>
      </c>
      <c r="C48" s="4">
        <v>0</v>
      </c>
      <c r="D48" s="4">
        <v>1</v>
      </c>
      <c r="E48" s="4">
        <v>216</v>
      </c>
      <c r="F48" s="4">
        <f>ROUND(Source!AP39,O48)</f>
        <v>0</v>
      </c>
      <c r="G48" s="4" t="s">
        <v>91</v>
      </c>
      <c r="H48" s="4" t="s">
        <v>92</v>
      </c>
      <c r="I48" s="4"/>
      <c r="J48" s="4"/>
      <c r="K48" s="4">
        <v>216</v>
      </c>
      <c r="L48" s="4">
        <v>8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223</v>
      </c>
      <c r="F49" s="4">
        <f>ROUND(Source!AQ39,O49)</f>
        <v>0</v>
      </c>
      <c r="G49" s="4" t="s">
        <v>93</v>
      </c>
      <c r="H49" s="4" t="s">
        <v>94</v>
      </c>
      <c r="I49" s="4"/>
      <c r="J49" s="4"/>
      <c r="K49" s="4">
        <v>223</v>
      </c>
      <c r="L49" s="4">
        <v>9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229</v>
      </c>
      <c r="F50" s="4">
        <f>ROUND(Source!AZ39,O50)</f>
        <v>0</v>
      </c>
      <c r="G50" s="4" t="s">
        <v>95</v>
      </c>
      <c r="H50" s="4" t="s">
        <v>96</v>
      </c>
      <c r="I50" s="4"/>
      <c r="J50" s="4"/>
      <c r="K50" s="4">
        <v>229</v>
      </c>
      <c r="L50" s="4">
        <v>10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203</v>
      </c>
      <c r="F51" s="4">
        <f>ROUND(Source!Q39,O51)</f>
        <v>221693</v>
      </c>
      <c r="G51" s="4" t="s">
        <v>97</v>
      </c>
      <c r="H51" s="4" t="s">
        <v>98</v>
      </c>
      <c r="I51" s="4"/>
      <c r="J51" s="4"/>
      <c r="K51" s="4">
        <v>203</v>
      </c>
      <c r="L51" s="4">
        <v>11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221693</v>
      </c>
      <c r="X51" s="4">
        <v>1</v>
      </c>
      <c r="Y51" s="4">
        <v>221693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231</v>
      </c>
      <c r="F52" s="4">
        <f>ROUND(Source!BB39,O52)</f>
        <v>0</v>
      </c>
      <c r="G52" s="4" t="s">
        <v>99</v>
      </c>
      <c r="H52" s="4" t="s">
        <v>100</v>
      </c>
      <c r="I52" s="4"/>
      <c r="J52" s="4"/>
      <c r="K52" s="4">
        <v>231</v>
      </c>
      <c r="L52" s="4">
        <v>12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204</v>
      </c>
      <c r="F53" s="4">
        <f>ROUND(Source!R39,O53)</f>
        <v>97933</v>
      </c>
      <c r="G53" s="4" t="s">
        <v>101</v>
      </c>
      <c r="H53" s="4" t="s">
        <v>102</v>
      </c>
      <c r="I53" s="4"/>
      <c r="J53" s="4"/>
      <c r="K53" s="4">
        <v>204</v>
      </c>
      <c r="L53" s="4">
        <v>13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97933</v>
      </c>
      <c r="X53" s="4">
        <v>1</v>
      </c>
      <c r="Y53" s="4">
        <v>97933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205</v>
      </c>
      <c r="F54" s="4">
        <f>ROUND(Source!S39,O54)</f>
        <v>2657</v>
      </c>
      <c r="G54" s="4" t="s">
        <v>103</v>
      </c>
      <c r="H54" s="4" t="s">
        <v>104</v>
      </c>
      <c r="I54" s="4"/>
      <c r="J54" s="4"/>
      <c r="K54" s="4">
        <v>205</v>
      </c>
      <c r="L54" s="4">
        <v>14</v>
      </c>
      <c r="M54" s="4">
        <v>3</v>
      </c>
      <c r="N54" s="4" t="s">
        <v>6</v>
      </c>
      <c r="O54" s="4">
        <v>0</v>
      </c>
      <c r="P54" s="4"/>
      <c r="Q54" s="4"/>
      <c r="R54" s="4"/>
      <c r="S54" s="4"/>
      <c r="T54" s="4"/>
      <c r="U54" s="4"/>
      <c r="V54" s="4"/>
      <c r="W54" s="4">
        <v>2657</v>
      </c>
      <c r="X54" s="4">
        <v>1</v>
      </c>
      <c r="Y54" s="4">
        <v>2657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232</v>
      </c>
      <c r="F55" s="4">
        <f>ROUND(Source!BC39,O55)</f>
        <v>0</v>
      </c>
      <c r="G55" s="4" t="s">
        <v>105</v>
      </c>
      <c r="H55" s="4" t="s">
        <v>106</v>
      </c>
      <c r="I55" s="4"/>
      <c r="J55" s="4"/>
      <c r="K55" s="4">
        <v>232</v>
      </c>
      <c r="L55" s="4">
        <v>15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214</v>
      </c>
      <c r="F56" s="4">
        <f>ROUND(Source!AS39,O56)</f>
        <v>1588050</v>
      </c>
      <c r="G56" s="4" t="s">
        <v>107</v>
      </c>
      <c r="H56" s="4" t="s">
        <v>108</v>
      </c>
      <c r="I56" s="4"/>
      <c r="J56" s="4"/>
      <c r="K56" s="4">
        <v>214</v>
      </c>
      <c r="L56" s="4">
        <v>16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1588050</v>
      </c>
      <c r="X56" s="4">
        <v>1</v>
      </c>
      <c r="Y56" s="4">
        <v>1588050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215</v>
      </c>
      <c r="F57" s="4">
        <f>ROUND(Source!AT39,O57)</f>
        <v>0</v>
      </c>
      <c r="G57" s="4" t="s">
        <v>109</v>
      </c>
      <c r="H57" s="4" t="s">
        <v>110</v>
      </c>
      <c r="I57" s="4"/>
      <c r="J57" s="4"/>
      <c r="K57" s="4">
        <v>215</v>
      </c>
      <c r="L57" s="4">
        <v>17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217</v>
      </c>
      <c r="F58" s="4">
        <f>ROUND(Source!AU39,O58)</f>
        <v>0</v>
      </c>
      <c r="G58" s="4" t="s">
        <v>111</v>
      </c>
      <c r="H58" s="4" t="s">
        <v>112</v>
      </c>
      <c r="I58" s="4"/>
      <c r="J58" s="4"/>
      <c r="K58" s="4">
        <v>217</v>
      </c>
      <c r="L58" s="4">
        <v>18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230</v>
      </c>
      <c r="F59" s="4">
        <f>ROUND(Source!BA39,O59)</f>
        <v>0</v>
      </c>
      <c r="G59" s="4" t="s">
        <v>113</v>
      </c>
      <c r="H59" s="4" t="s">
        <v>114</v>
      </c>
      <c r="I59" s="4"/>
      <c r="J59" s="4"/>
      <c r="K59" s="4">
        <v>230</v>
      </c>
      <c r="L59" s="4">
        <v>19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206</v>
      </c>
      <c r="F60" s="4">
        <f>ROUND(Source!T39,O60)</f>
        <v>0</v>
      </c>
      <c r="G60" s="4" t="s">
        <v>115</v>
      </c>
      <c r="H60" s="4" t="s">
        <v>116</v>
      </c>
      <c r="I60" s="4"/>
      <c r="J60" s="4"/>
      <c r="K60" s="4">
        <v>206</v>
      </c>
      <c r="L60" s="4">
        <v>20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207</v>
      </c>
      <c r="F61" s="4">
        <f>ROUND(Source!U39,O61)</f>
        <v>7.5928399999999998</v>
      </c>
      <c r="G61" s="4" t="s">
        <v>117</v>
      </c>
      <c r="H61" s="4" t="s">
        <v>118</v>
      </c>
      <c r="I61" s="4"/>
      <c r="J61" s="4"/>
      <c r="K61" s="4">
        <v>207</v>
      </c>
      <c r="L61" s="4">
        <v>21</v>
      </c>
      <c r="M61" s="4">
        <v>3</v>
      </c>
      <c r="N61" s="4" t="s">
        <v>6</v>
      </c>
      <c r="O61" s="4">
        <v>7</v>
      </c>
      <c r="P61" s="4"/>
      <c r="Q61" s="4"/>
      <c r="R61" s="4"/>
      <c r="S61" s="4"/>
      <c r="T61" s="4"/>
      <c r="U61" s="4"/>
      <c r="V61" s="4"/>
      <c r="W61" s="4">
        <v>7.5928399999999998</v>
      </c>
      <c r="X61" s="4">
        <v>1</v>
      </c>
      <c r="Y61" s="4">
        <v>7.5928399999999998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208</v>
      </c>
      <c r="F62" s="4">
        <f>ROUND(Source!V39,O62)</f>
        <v>176.69925000000001</v>
      </c>
      <c r="G62" s="4" t="s">
        <v>119</v>
      </c>
      <c r="H62" s="4" t="s">
        <v>120</v>
      </c>
      <c r="I62" s="4"/>
      <c r="J62" s="4"/>
      <c r="K62" s="4">
        <v>208</v>
      </c>
      <c r="L62" s="4">
        <v>22</v>
      </c>
      <c r="M62" s="4">
        <v>3</v>
      </c>
      <c r="N62" s="4" t="s">
        <v>6</v>
      </c>
      <c r="O62" s="4">
        <v>7</v>
      </c>
      <c r="P62" s="4"/>
      <c r="Q62" s="4"/>
      <c r="R62" s="4"/>
      <c r="S62" s="4"/>
      <c r="T62" s="4"/>
      <c r="U62" s="4"/>
      <c r="V62" s="4"/>
      <c r="W62" s="4">
        <v>176.69925000000001</v>
      </c>
      <c r="X62" s="4">
        <v>1</v>
      </c>
      <c r="Y62" s="4">
        <v>176.69925000000001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209</v>
      </c>
      <c r="F63" s="4">
        <f>ROUND(Source!W39,O63)</f>
        <v>0</v>
      </c>
      <c r="G63" s="4" t="s">
        <v>121</v>
      </c>
      <c r="H63" s="4" t="s">
        <v>122</v>
      </c>
      <c r="I63" s="4"/>
      <c r="J63" s="4"/>
      <c r="K63" s="4">
        <v>209</v>
      </c>
      <c r="L63" s="4">
        <v>23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233</v>
      </c>
      <c r="F64" s="4">
        <f>ROUND(Source!BD39,O64)</f>
        <v>1224885</v>
      </c>
      <c r="G64" s="4" t="s">
        <v>123</v>
      </c>
      <c r="H64" s="4" t="s">
        <v>124</v>
      </c>
      <c r="I64" s="4"/>
      <c r="J64" s="4"/>
      <c r="K64" s="4">
        <v>233</v>
      </c>
      <c r="L64" s="4">
        <v>24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1224885</v>
      </c>
      <c r="X64" s="4">
        <v>1</v>
      </c>
      <c r="Y64" s="4">
        <v>1224885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210</v>
      </c>
      <c r="F65" s="4">
        <f>ROUND(Source!X39,O65)</f>
        <v>92543</v>
      </c>
      <c r="G65" s="4" t="s">
        <v>125</v>
      </c>
      <c r="H65" s="4" t="s">
        <v>126</v>
      </c>
      <c r="I65" s="4"/>
      <c r="J65" s="4"/>
      <c r="K65" s="4">
        <v>210</v>
      </c>
      <c r="L65" s="4">
        <v>25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92543</v>
      </c>
      <c r="X65" s="4">
        <v>1</v>
      </c>
      <c r="Y65" s="4">
        <v>92543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211</v>
      </c>
      <c r="F66" s="4">
        <f>ROUND(Source!Y39,O66)</f>
        <v>46272</v>
      </c>
      <c r="G66" s="4" t="s">
        <v>127</v>
      </c>
      <c r="H66" s="4" t="s">
        <v>128</v>
      </c>
      <c r="I66" s="4"/>
      <c r="J66" s="4"/>
      <c r="K66" s="4">
        <v>211</v>
      </c>
      <c r="L66" s="4">
        <v>26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46272</v>
      </c>
      <c r="X66" s="4">
        <v>1</v>
      </c>
      <c r="Y66" s="4">
        <v>46272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224</v>
      </c>
      <c r="F67" s="4">
        <f>ROUND(Source!AR39,O67)</f>
        <v>1588050</v>
      </c>
      <c r="G67" s="4" t="s">
        <v>129</v>
      </c>
      <c r="H67" s="4" t="s">
        <v>130</v>
      </c>
      <c r="I67" s="4"/>
      <c r="J67" s="4"/>
      <c r="K67" s="4">
        <v>224</v>
      </c>
      <c r="L67" s="4">
        <v>27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1588050</v>
      </c>
      <c r="X67" s="4">
        <v>1</v>
      </c>
      <c r="Y67" s="4">
        <v>1588050</v>
      </c>
      <c r="Z67" s="4"/>
      <c r="AA67" s="4"/>
      <c r="AB67" s="4"/>
    </row>
    <row r="69" spans="1:206" x14ac:dyDescent="0.2">
      <c r="A69" s="2">
        <v>51</v>
      </c>
      <c r="B69" s="2">
        <f>B12</f>
        <v>125</v>
      </c>
      <c r="C69" s="2">
        <f>A12</f>
        <v>1</v>
      </c>
      <c r="D69" s="2">
        <f>ROW(A12)</f>
        <v>12</v>
      </c>
      <c r="E69" s="2"/>
      <c r="F69" s="2" t="str">
        <f>IF(F12&lt;&gt;"",F12,"")</f>
        <v>6.1.1. Вертикальная планировка IIкв.2026г</v>
      </c>
      <c r="G69" s="2" t="str">
        <f>IF(G12&lt;&gt;"",G12,"")</f>
        <v>Комплекс из 2-х многоквартирных домов со встроенными помещениями поз. 18.1 и 18.2, расположенный в 32-33 микрорайонах в г. Липецке на земельном участке с кадастровым номером 48:20:0043601:296. 2-й этап строительства - корпус 2 (поз. 18.2)</v>
      </c>
      <c r="H69" s="2">
        <v>0</v>
      </c>
      <c r="I69" s="2"/>
      <c r="J69" s="2"/>
      <c r="K69" s="2"/>
      <c r="L69" s="2"/>
      <c r="M69" s="2"/>
      <c r="N69" s="2"/>
      <c r="O69" s="2">
        <f t="shared" ref="O69:T69" si="32">ROUND(O39,0)</f>
        <v>224350</v>
      </c>
      <c r="P69" s="2">
        <f t="shared" si="32"/>
        <v>0</v>
      </c>
      <c r="Q69" s="2">
        <f t="shared" si="32"/>
        <v>221693</v>
      </c>
      <c r="R69" s="2">
        <f t="shared" si="32"/>
        <v>97933</v>
      </c>
      <c r="S69" s="2">
        <f t="shared" si="32"/>
        <v>2657</v>
      </c>
      <c r="T69" s="2">
        <f t="shared" si="32"/>
        <v>0</v>
      </c>
      <c r="U69" s="2">
        <f>U39</f>
        <v>7.5928399999999998</v>
      </c>
      <c r="V69" s="2">
        <f>V39</f>
        <v>176.69925000000001</v>
      </c>
      <c r="W69" s="2">
        <f>ROUND(W39,0)</f>
        <v>0</v>
      </c>
      <c r="X69" s="2">
        <f>ROUND(X39,0)</f>
        <v>92543</v>
      </c>
      <c r="Y69" s="2">
        <f>ROUND(Y39,0)</f>
        <v>46272</v>
      </c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>
        <f t="shared" ref="AO69:BD69" si="33">ROUND(AO39,0)</f>
        <v>0</v>
      </c>
      <c r="AP69" s="2">
        <f t="shared" si="33"/>
        <v>0</v>
      </c>
      <c r="AQ69" s="2">
        <f t="shared" si="33"/>
        <v>0</v>
      </c>
      <c r="AR69" s="2">
        <f t="shared" si="33"/>
        <v>1588050</v>
      </c>
      <c r="AS69" s="2">
        <f t="shared" si="33"/>
        <v>1588050</v>
      </c>
      <c r="AT69" s="2">
        <f t="shared" si="33"/>
        <v>0</v>
      </c>
      <c r="AU69" s="2">
        <f t="shared" si="33"/>
        <v>0</v>
      </c>
      <c r="AV69" s="2">
        <f t="shared" si="33"/>
        <v>0</v>
      </c>
      <c r="AW69" s="2">
        <f t="shared" si="33"/>
        <v>0</v>
      </c>
      <c r="AX69" s="2">
        <f t="shared" si="33"/>
        <v>0</v>
      </c>
      <c r="AY69" s="2">
        <f t="shared" si="33"/>
        <v>0</v>
      </c>
      <c r="AZ69" s="2">
        <f t="shared" si="33"/>
        <v>0</v>
      </c>
      <c r="BA69" s="2">
        <f t="shared" si="33"/>
        <v>0</v>
      </c>
      <c r="BB69" s="2">
        <f t="shared" si="33"/>
        <v>0</v>
      </c>
      <c r="BC69" s="2">
        <f t="shared" si="33"/>
        <v>0</v>
      </c>
      <c r="BD69" s="2">
        <f t="shared" si="33"/>
        <v>1224885</v>
      </c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>
        <v>0</v>
      </c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201</v>
      </c>
      <c r="F71" s="4">
        <f>ROUND(Source!O69,O71)</f>
        <v>224350</v>
      </c>
      <c r="G71" s="4" t="s">
        <v>77</v>
      </c>
      <c r="H71" s="4" t="s">
        <v>78</v>
      </c>
      <c r="I71" s="4"/>
      <c r="J71" s="4"/>
      <c r="K71" s="4">
        <v>201</v>
      </c>
      <c r="L71" s="4">
        <v>1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1449235</v>
      </c>
      <c r="X71" s="4">
        <v>1</v>
      </c>
      <c r="Y71" s="4">
        <v>1449235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202</v>
      </c>
      <c r="F72" s="4">
        <f>ROUND(Source!P69,O72)</f>
        <v>0</v>
      </c>
      <c r="G72" s="4" t="s">
        <v>79</v>
      </c>
      <c r="H72" s="4" t="s">
        <v>80</v>
      </c>
      <c r="I72" s="4"/>
      <c r="J72" s="4"/>
      <c r="K72" s="4">
        <v>202</v>
      </c>
      <c r="L72" s="4">
        <v>2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222</v>
      </c>
      <c r="F73" s="4">
        <f>ROUND(Source!AO69,O73)</f>
        <v>0</v>
      </c>
      <c r="G73" s="4" t="s">
        <v>81</v>
      </c>
      <c r="H73" s="4" t="s">
        <v>82</v>
      </c>
      <c r="I73" s="4"/>
      <c r="J73" s="4"/>
      <c r="K73" s="4">
        <v>222</v>
      </c>
      <c r="L73" s="4">
        <v>3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225</v>
      </c>
      <c r="F74" s="4">
        <f>ROUND(Source!AV69,O74)</f>
        <v>0</v>
      </c>
      <c r="G74" s="4" t="s">
        <v>83</v>
      </c>
      <c r="H74" s="4" t="s">
        <v>84</v>
      </c>
      <c r="I74" s="4"/>
      <c r="J74" s="4"/>
      <c r="K74" s="4">
        <v>225</v>
      </c>
      <c r="L74" s="4">
        <v>4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226</v>
      </c>
      <c r="F75" s="4">
        <f>ROUND(Source!AW69,O75)</f>
        <v>0</v>
      </c>
      <c r="G75" s="4" t="s">
        <v>85</v>
      </c>
      <c r="H75" s="4" t="s">
        <v>86</v>
      </c>
      <c r="I75" s="4"/>
      <c r="J75" s="4"/>
      <c r="K75" s="4">
        <v>226</v>
      </c>
      <c r="L75" s="4">
        <v>5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227</v>
      </c>
      <c r="F76" s="4">
        <f>ROUND(Source!AX69,O76)</f>
        <v>0</v>
      </c>
      <c r="G76" s="4" t="s">
        <v>87</v>
      </c>
      <c r="H76" s="4" t="s">
        <v>88</v>
      </c>
      <c r="I76" s="4"/>
      <c r="J76" s="4"/>
      <c r="K76" s="4">
        <v>227</v>
      </c>
      <c r="L76" s="4">
        <v>6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228</v>
      </c>
      <c r="F77" s="4">
        <f>ROUND(Source!AY69,O77)</f>
        <v>0</v>
      </c>
      <c r="G77" s="4" t="s">
        <v>89</v>
      </c>
      <c r="H77" s="4" t="s">
        <v>90</v>
      </c>
      <c r="I77" s="4"/>
      <c r="J77" s="4"/>
      <c r="K77" s="4">
        <v>228</v>
      </c>
      <c r="L77" s="4">
        <v>7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216</v>
      </c>
      <c r="F78" s="4">
        <f>ROUND(Source!AP69,O78)</f>
        <v>0</v>
      </c>
      <c r="G78" s="4" t="s">
        <v>91</v>
      </c>
      <c r="H78" s="4" t="s">
        <v>92</v>
      </c>
      <c r="I78" s="4"/>
      <c r="J78" s="4"/>
      <c r="K78" s="4">
        <v>216</v>
      </c>
      <c r="L78" s="4">
        <v>8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223</v>
      </c>
      <c r="F79" s="4">
        <f>ROUND(Source!AQ69,O79)</f>
        <v>0</v>
      </c>
      <c r="G79" s="4" t="s">
        <v>93</v>
      </c>
      <c r="H79" s="4" t="s">
        <v>94</v>
      </c>
      <c r="I79" s="4"/>
      <c r="J79" s="4"/>
      <c r="K79" s="4">
        <v>223</v>
      </c>
      <c r="L79" s="4">
        <v>9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229</v>
      </c>
      <c r="F80" s="4">
        <f>ROUND(Source!AZ69,O80)</f>
        <v>0</v>
      </c>
      <c r="G80" s="4" t="s">
        <v>95</v>
      </c>
      <c r="H80" s="4" t="s">
        <v>96</v>
      </c>
      <c r="I80" s="4"/>
      <c r="J80" s="4"/>
      <c r="K80" s="4">
        <v>229</v>
      </c>
      <c r="L80" s="4">
        <v>10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203</v>
      </c>
      <c r="F81" s="4">
        <f>ROUND(Source!Q69,O81)</f>
        <v>221693</v>
      </c>
      <c r="G81" s="4" t="s">
        <v>97</v>
      </c>
      <c r="H81" s="4" t="s">
        <v>98</v>
      </c>
      <c r="I81" s="4"/>
      <c r="J81" s="4"/>
      <c r="K81" s="4">
        <v>203</v>
      </c>
      <c r="L81" s="4">
        <v>11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221693</v>
      </c>
      <c r="X81" s="4">
        <v>1</v>
      </c>
      <c r="Y81" s="4">
        <v>221693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231</v>
      </c>
      <c r="F82" s="4">
        <f>ROUND(Source!BB69,O82)</f>
        <v>0</v>
      </c>
      <c r="G82" s="4" t="s">
        <v>99</v>
      </c>
      <c r="H82" s="4" t="s">
        <v>100</v>
      </c>
      <c r="I82" s="4"/>
      <c r="J82" s="4"/>
      <c r="K82" s="4">
        <v>231</v>
      </c>
      <c r="L82" s="4">
        <v>12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204</v>
      </c>
      <c r="F83" s="4">
        <f>ROUND(Source!R69,O83)</f>
        <v>97933</v>
      </c>
      <c r="G83" s="4" t="s">
        <v>101</v>
      </c>
      <c r="H83" s="4" t="s">
        <v>102</v>
      </c>
      <c r="I83" s="4"/>
      <c r="J83" s="4"/>
      <c r="K83" s="4">
        <v>204</v>
      </c>
      <c r="L83" s="4">
        <v>13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97933</v>
      </c>
      <c r="X83" s="4">
        <v>1</v>
      </c>
      <c r="Y83" s="4">
        <v>97933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205</v>
      </c>
      <c r="F84" s="4">
        <f>ROUND(Source!S69,O84)</f>
        <v>2657</v>
      </c>
      <c r="G84" s="4" t="s">
        <v>103</v>
      </c>
      <c r="H84" s="4" t="s">
        <v>104</v>
      </c>
      <c r="I84" s="4"/>
      <c r="J84" s="4"/>
      <c r="K84" s="4">
        <v>205</v>
      </c>
      <c r="L84" s="4">
        <v>14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2657</v>
      </c>
      <c r="X84" s="4">
        <v>1</v>
      </c>
      <c r="Y84" s="4">
        <v>2657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232</v>
      </c>
      <c r="F85" s="4">
        <f>ROUND(Source!BC69,O85)</f>
        <v>0</v>
      </c>
      <c r="G85" s="4" t="s">
        <v>105</v>
      </c>
      <c r="H85" s="4" t="s">
        <v>106</v>
      </c>
      <c r="I85" s="4"/>
      <c r="J85" s="4"/>
      <c r="K85" s="4">
        <v>232</v>
      </c>
      <c r="L85" s="4">
        <v>15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214</v>
      </c>
      <c r="F86" s="4">
        <f>ROUND(Source!AS69,O86)</f>
        <v>1588050</v>
      </c>
      <c r="G86" s="4" t="s">
        <v>107</v>
      </c>
      <c r="H86" s="4" t="s">
        <v>108</v>
      </c>
      <c r="I86" s="4"/>
      <c r="J86" s="4"/>
      <c r="K86" s="4">
        <v>214</v>
      </c>
      <c r="L86" s="4">
        <v>16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1588050</v>
      </c>
      <c r="X86" s="4">
        <v>1</v>
      </c>
      <c r="Y86" s="4">
        <v>1588050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215</v>
      </c>
      <c r="F87" s="4">
        <f>ROUND(Source!AT69,O87)</f>
        <v>0</v>
      </c>
      <c r="G87" s="4" t="s">
        <v>109</v>
      </c>
      <c r="H87" s="4" t="s">
        <v>110</v>
      </c>
      <c r="I87" s="4"/>
      <c r="J87" s="4"/>
      <c r="K87" s="4">
        <v>215</v>
      </c>
      <c r="L87" s="4">
        <v>17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217</v>
      </c>
      <c r="F88" s="4">
        <f>ROUND(Source!AU69,O88)</f>
        <v>0</v>
      </c>
      <c r="G88" s="4" t="s">
        <v>111</v>
      </c>
      <c r="H88" s="4" t="s">
        <v>112</v>
      </c>
      <c r="I88" s="4"/>
      <c r="J88" s="4"/>
      <c r="K88" s="4">
        <v>217</v>
      </c>
      <c r="L88" s="4">
        <v>18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230</v>
      </c>
      <c r="F89" s="4">
        <f>ROUND(Source!BA69,O89)</f>
        <v>0</v>
      </c>
      <c r="G89" s="4" t="s">
        <v>113</v>
      </c>
      <c r="H89" s="4" t="s">
        <v>114</v>
      </c>
      <c r="I89" s="4"/>
      <c r="J89" s="4"/>
      <c r="K89" s="4">
        <v>230</v>
      </c>
      <c r="L89" s="4">
        <v>19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206</v>
      </c>
      <c r="F90" s="4">
        <f>ROUND(Source!T69,O90)</f>
        <v>0</v>
      </c>
      <c r="G90" s="4" t="s">
        <v>115</v>
      </c>
      <c r="H90" s="4" t="s">
        <v>116</v>
      </c>
      <c r="I90" s="4"/>
      <c r="J90" s="4"/>
      <c r="K90" s="4">
        <v>206</v>
      </c>
      <c r="L90" s="4">
        <v>20</v>
      </c>
      <c r="M90" s="4">
        <v>3</v>
      </c>
      <c r="N90" s="4" t="s">
        <v>6</v>
      </c>
      <c r="O90" s="4">
        <v>0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207</v>
      </c>
      <c r="F91" s="4">
        <f>ROUND(Source!U69,O91)</f>
        <v>7.5928399999999998</v>
      </c>
      <c r="G91" s="4" t="s">
        <v>117</v>
      </c>
      <c r="H91" s="4" t="s">
        <v>118</v>
      </c>
      <c r="I91" s="4"/>
      <c r="J91" s="4"/>
      <c r="K91" s="4">
        <v>207</v>
      </c>
      <c r="L91" s="4">
        <v>21</v>
      </c>
      <c r="M91" s="4">
        <v>3</v>
      </c>
      <c r="N91" s="4" t="s">
        <v>6</v>
      </c>
      <c r="O91" s="4">
        <v>7</v>
      </c>
      <c r="P91" s="4"/>
      <c r="Q91" s="4"/>
      <c r="R91" s="4"/>
      <c r="S91" s="4"/>
      <c r="T91" s="4"/>
      <c r="U91" s="4"/>
      <c r="V91" s="4"/>
      <c r="W91" s="4">
        <v>7.5928399999999998</v>
      </c>
      <c r="X91" s="4">
        <v>1</v>
      </c>
      <c r="Y91" s="4">
        <v>7.5928399999999998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208</v>
      </c>
      <c r="F92" s="4">
        <f>ROUND(Source!V69,O92)</f>
        <v>176.69925000000001</v>
      </c>
      <c r="G92" s="4" t="s">
        <v>119</v>
      </c>
      <c r="H92" s="4" t="s">
        <v>120</v>
      </c>
      <c r="I92" s="4"/>
      <c r="J92" s="4"/>
      <c r="K92" s="4">
        <v>208</v>
      </c>
      <c r="L92" s="4">
        <v>22</v>
      </c>
      <c r="M92" s="4">
        <v>3</v>
      </c>
      <c r="N92" s="4" t="s">
        <v>6</v>
      </c>
      <c r="O92" s="4">
        <v>7</v>
      </c>
      <c r="P92" s="4"/>
      <c r="Q92" s="4"/>
      <c r="R92" s="4"/>
      <c r="S92" s="4"/>
      <c r="T92" s="4"/>
      <c r="U92" s="4"/>
      <c r="V92" s="4"/>
      <c r="W92" s="4">
        <v>176.69925000000001</v>
      </c>
      <c r="X92" s="4">
        <v>1</v>
      </c>
      <c r="Y92" s="4">
        <v>176.69925000000001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209</v>
      </c>
      <c r="F93" s="4">
        <f>ROUND(Source!W69,O93)</f>
        <v>0</v>
      </c>
      <c r="G93" s="4" t="s">
        <v>121</v>
      </c>
      <c r="H93" s="4" t="s">
        <v>122</v>
      </c>
      <c r="I93" s="4"/>
      <c r="J93" s="4"/>
      <c r="K93" s="4">
        <v>209</v>
      </c>
      <c r="L93" s="4">
        <v>23</v>
      </c>
      <c r="M93" s="4">
        <v>3</v>
      </c>
      <c r="N93" s="4" t="s">
        <v>6</v>
      </c>
      <c r="O93" s="4">
        <v>0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233</v>
      </c>
      <c r="F94" s="4">
        <f>ROUND(Source!BD69,O94)</f>
        <v>1224885</v>
      </c>
      <c r="G94" s="4" t="s">
        <v>123</v>
      </c>
      <c r="H94" s="4" t="s">
        <v>124</v>
      </c>
      <c r="I94" s="4"/>
      <c r="J94" s="4"/>
      <c r="K94" s="4">
        <v>233</v>
      </c>
      <c r="L94" s="4">
        <v>24</v>
      </c>
      <c r="M94" s="4">
        <v>3</v>
      </c>
      <c r="N94" s="4" t="s">
        <v>6</v>
      </c>
      <c r="O94" s="4">
        <v>0</v>
      </c>
      <c r="P94" s="4"/>
      <c r="Q94" s="4"/>
      <c r="R94" s="4"/>
      <c r="S94" s="4"/>
      <c r="T94" s="4"/>
      <c r="U94" s="4"/>
      <c r="V94" s="4"/>
      <c r="W94" s="4">
        <v>1224885</v>
      </c>
      <c r="X94" s="4">
        <v>1</v>
      </c>
      <c r="Y94" s="4">
        <v>1224885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210</v>
      </c>
      <c r="F95" s="4">
        <f>ROUND(Source!X69,O95)</f>
        <v>92543</v>
      </c>
      <c r="G95" s="4" t="s">
        <v>125</v>
      </c>
      <c r="H95" s="4" t="s">
        <v>126</v>
      </c>
      <c r="I95" s="4"/>
      <c r="J95" s="4"/>
      <c r="K95" s="4">
        <v>210</v>
      </c>
      <c r="L95" s="4">
        <v>25</v>
      </c>
      <c r="M95" s="4">
        <v>3</v>
      </c>
      <c r="N95" s="4" t="s">
        <v>6</v>
      </c>
      <c r="O95" s="4">
        <v>0</v>
      </c>
      <c r="P95" s="4"/>
      <c r="Q95" s="4"/>
      <c r="R95" s="4"/>
      <c r="S95" s="4"/>
      <c r="T95" s="4"/>
      <c r="U95" s="4"/>
      <c r="V95" s="4"/>
      <c r="W95" s="4">
        <v>92543</v>
      </c>
      <c r="X95" s="4">
        <v>1</v>
      </c>
      <c r="Y95" s="4">
        <v>92543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211</v>
      </c>
      <c r="F96" s="4">
        <f>ROUND(Source!Y69,O96)</f>
        <v>46272</v>
      </c>
      <c r="G96" s="4" t="s">
        <v>127</v>
      </c>
      <c r="H96" s="4" t="s">
        <v>128</v>
      </c>
      <c r="I96" s="4"/>
      <c r="J96" s="4"/>
      <c r="K96" s="4">
        <v>211</v>
      </c>
      <c r="L96" s="4">
        <v>26</v>
      </c>
      <c r="M96" s="4">
        <v>3</v>
      </c>
      <c r="N96" s="4" t="s">
        <v>6</v>
      </c>
      <c r="O96" s="4">
        <v>0</v>
      </c>
      <c r="P96" s="4"/>
      <c r="Q96" s="4"/>
      <c r="R96" s="4"/>
      <c r="S96" s="4"/>
      <c r="T96" s="4"/>
      <c r="U96" s="4"/>
      <c r="V96" s="4"/>
      <c r="W96" s="4">
        <v>46272</v>
      </c>
      <c r="X96" s="4">
        <v>1</v>
      </c>
      <c r="Y96" s="4">
        <v>46272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224</v>
      </c>
      <c r="F97" s="4">
        <f>ROUND(Source!AR69,O97)</f>
        <v>1588050</v>
      </c>
      <c r="G97" s="4" t="s">
        <v>129</v>
      </c>
      <c r="H97" s="4" t="s">
        <v>130</v>
      </c>
      <c r="I97" s="4"/>
      <c r="J97" s="4"/>
      <c r="K97" s="4">
        <v>224</v>
      </c>
      <c r="L97" s="4">
        <v>27</v>
      </c>
      <c r="M97" s="4">
        <v>3</v>
      </c>
      <c r="N97" s="4" t="s">
        <v>6</v>
      </c>
      <c r="O97" s="4">
        <v>0</v>
      </c>
      <c r="P97" s="4"/>
      <c r="Q97" s="4"/>
      <c r="R97" s="4"/>
      <c r="S97" s="4"/>
      <c r="T97" s="4"/>
      <c r="U97" s="4"/>
      <c r="V97" s="4"/>
      <c r="W97" s="4">
        <v>1588050</v>
      </c>
      <c r="X97" s="4">
        <v>1</v>
      </c>
      <c r="Y97" s="4">
        <v>1588050</v>
      </c>
      <c r="Z97" s="4"/>
      <c r="AA97" s="4"/>
      <c r="AB97" s="4"/>
    </row>
    <row r="100" spans="1:28" x14ac:dyDescent="0.2">
      <c r="A100">
        <v>70</v>
      </c>
      <c r="B100">
        <v>1</v>
      </c>
      <c r="D100">
        <v>1</v>
      </c>
      <c r="E100" t="s">
        <v>131</v>
      </c>
      <c r="F100" t="s">
        <v>132</v>
      </c>
      <c r="G100">
        <v>1</v>
      </c>
      <c r="H100">
        <v>0</v>
      </c>
      <c r="I100" t="s">
        <v>6</v>
      </c>
      <c r="J100">
        <v>1</v>
      </c>
      <c r="K100">
        <v>0</v>
      </c>
      <c r="L100" t="s">
        <v>6</v>
      </c>
      <c r="M100" t="s">
        <v>6</v>
      </c>
      <c r="N100">
        <v>0</v>
      </c>
      <c r="P100" t="s">
        <v>133</v>
      </c>
    </row>
    <row r="101" spans="1:28" x14ac:dyDescent="0.2">
      <c r="A101">
        <v>70</v>
      </c>
      <c r="B101">
        <v>1</v>
      </c>
      <c r="D101">
        <v>2</v>
      </c>
      <c r="E101" t="s">
        <v>134</v>
      </c>
      <c r="F101" t="s">
        <v>135</v>
      </c>
      <c r="G101">
        <v>0</v>
      </c>
      <c r="H101">
        <v>0</v>
      </c>
      <c r="I101" t="s">
        <v>6</v>
      </c>
      <c r="J101">
        <v>1</v>
      </c>
      <c r="K101">
        <v>0</v>
      </c>
      <c r="L101" t="s">
        <v>6</v>
      </c>
      <c r="M101" t="s">
        <v>6</v>
      </c>
      <c r="N101">
        <v>0</v>
      </c>
      <c r="P101" t="s">
        <v>136</v>
      </c>
    </row>
    <row r="102" spans="1:28" x14ac:dyDescent="0.2">
      <c r="A102">
        <v>70</v>
      </c>
      <c r="B102">
        <v>1</v>
      </c>
      <c r="D102">
        <v>3</v>
      </c>
      <c r="E102" t="s">
        <v>137</v>
      </c>
      <c r="F102" t="s">
        <v>138</v>
      </c>
      <c r="G102">
        <v>0</v>
      </c>
      <c r="H102">
        <v>0</v>
      </c>
      <c r="I102" t="s">
        <v>6</v>
      </c>
      <c r="J102">
        <v>1</v>
      </c>
      <c r="K102">
        <v>0</v>
      </c>
      <c r="L102" t="s">
        <v>6</v>
      </c>
      <c r="M102" t="s">
        <v>6</v>
      </c>
      <c r="N102">
        <v>0</v>
      </c>
      <c r="P102" t="s">
        <v>139</v>
      </c>
    </row>
    <row r="103" spans="1:28" x14ac:dyDescent="0.2">
      <c r="A103">
        <v>70</v>
      </c>
      <c r="B103">
        <v>1</v>
      </c>
      <c r="D103">
        <v>4</v>
      </c>
      <c r="E103" t="s">
        <v>140</v>
      </c>
      <c r="F103" t="s">
        <v>141</v>
      </c>
      <c r="G103">
        <v>1</v>
      </c>
      <c r="H103">
        <v>0</v>
      </c>
      <c r="I103" t="s">
        <v>6</v>
      </c>
      <c r="J103">
        <v>2</v>
      </c>
      <c r="K103">
        <v>0</v>
      </c>
      <c r="L103" t="s">
        <v>6</v>
      </c>
      <c r="M103" t="s">
        <v>6</v>
      </c>
      <c r="N103">
        <v>0</v>
      </c>
      <c r="P103" t="s">
        <v>6</v>
      </c>
    </row>
    <row r="104" spans="1:28" x14ac:dyDescent="0.2">
      <c r="A104">
        <v>70</v>
      </c>
      <c r="B104">
        <v>1</v>
      </c>
      <c r="D104">
        <v>5</v>
      </c>
      <c r="E104" t="s">
        <v>142</v>
      </c>
      <c r="F104" t="s">
        <v>143</v>
      </c>
      <c r="G104">
        <v>0</v>
      </c>
      <c r="H104">
        <v>0</v>
      </c>
      <c r="I104" t="s">
        <v>6</v>
      </c>
      <c r="J104">
        <v>2</v>
      </c>
      <c r="K104">
        <v>0</v>
      </c>
      <c r="L104" t="s">
        <v>6</v>
      </c>
      <c r="M104" t="s">
        <v>6</v>
      </c>
      <c r="N104">
        <v>0</v>
      </c>
      <c r="P104" t="s">
        <v>6</v>
      </c>
    </row>
    <row r="105" spans="1:28" x14ac:dyDescent="0.2">
      <c r="A105">
        <v>70</v>
      </c>
      <c r="B105">
        <v>1</v>
      </c>
      <c r="D105">
        <v>6</v>
      </c>
      <c r="E105" t="s">
        <v>144</v>
      </c>
      <c r="F105" t="s">
        <v>145</v>
      </c>
      <c r="G105">
        <v>0</v>
      </c>
      <c r="H105">
        <v>0</v>
      </c>
      <c r="I105" t="s">
        <v>6</v>
      </c>
      <c r="J105">
        <v>2</v>
      </c>
      <c r="K105">
        <v>0</v>
      </c>
      <c r="L105" t="s">
        <v>6</v>
      </c>
      <c r="M105" t="s">
        <v>6</v>
      </c>
      <c r="N105">
        <v>0</v>
      </c>
      <c r="P105" t="s">
        <v>6</v>
      </c>
    </row>
    <row r="106" spans="1:28" x14ac:dyDescent="0.2">
      <c r="A106">
        <v>70</v>
      </c>
      <c r="B106">
        <v>1</v>
      </c>
      <c r="D106">
        <v>7</v>
      </c>
      <c r="E106" t="s">
        <v>146</v>
      </c>
      <c r="F106" t="s">
        <v>147</v>
      </c>
      <c r="G106">
        <v>0</v>
      </c>
      <c r="H106">
        <v>0</v>
      </c>
      <c r="I106" t="s">
        <v>148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149</v>
      </c>
    </row>
    <row r="107" spans="1:28" x14ac:dyDescent="0.2">
      <c r="A107">
        <v>70</v>
      </c>
      <c r="B107">
        <v>1</v>
      </c>
      <c r="D107">
        <v>8</v>
      </c>
      <c r="E107" t="s">
        <v>150</v>
      </c>
      <c r="F107" t="s">
        <v>151</v>
      </c>
      <c r="G107">
        <v>1</v>
      </c>
      <c r="H107">
        <v>0</v>
      </c>
      <c r="I107" t="s">
        <v>6</v>
      </c>
      <c r="J107">
        <v>5</v>
      </c>
      <c r="K107">
        <v>0</v>
      </c>
      <c r="L107" t="s">
        <v>6</v>
      </c>
      <c r="M107" t="s">
        <v>6</v>
      </c>
      <c r="N107">
        <v>0</v>
      </c>
      <c r="P107" t="s">
        <v>6</v>
      </c>
    </row>
    <row r="108" spans="1:28" x14ac:dyDescent="0.2">
      <c r="A108">
        <v>70</v>
      </c>
      <c r="B108">
        <v>1</v>
      </c>
      <c r="D108">
        <v>9</v>
      </c>
      <c r="E108" t="s">
        <v>152</v>
      </c>
      <c r="F108" t="s">
        <v>153</v>
      </c>
      <c r="G108">
        <v>0</v>
      </c>
      <c r="H108">
        <v>0</v>
      </c>
      <c r="I108" t="s">
        <v>6</v>
      </c>
      <c r="J108">
        <v>5</v>
      </c>
      <c r="K108">
        <v>0</v>
      </c>
      <c r="L108" t="s">
        <v>6</v>
      </c>
      <c r="M108" t="s">
        <v>6</v>
      </c>
      <c r="N108">
        <v>0</v>
      </c>
      <c r="P108" t="s">
        <v>6</v>
      </c>
    </row>
    <row r="109" spans="1:28" x14ac:dyDescent="0.2">
      <c r="A109">
        <v>70</v>
      </c>
      <c r="B109">
        <v>1</v>
      </c>
      <c r="D109">
        <v>10</v>
      </c>
      <c r="E109" t="s">
        <v>154</v>
      </c>
      <c r="F109" t="s">
        <v>155</v>
      </c>
      <c r="G109">
        <v>0</v>
      </c>
      <c r="H109">
        <v>0</v>
      </c>
      <c r="I109" t="s">
        <v>156</v>
      </c>
      <c r="J109">
        <v>5</v>
      </c>
      <c r="K109">
        <v>0</v>
      </c>
      <c r="L109" t="s">
        <v>6</v>
      </c>
      <c r="M109" t="s">
        <v>6</v>
      </c>
      <c r="N109">
        <v>0</v>
      </c>
      <c r="P109" t="s">
        <v>157</v>
      </c>
    </row>
    <row r="110" spans="1:28" x14ac:dyDescent="0.2">
      <c r="A110">
        <v>70</v>
      </c>
      <c r="B110">
        <v>1</v>
      </c>
      <c r="D110">
        <v>11</v>
      </c>
      <c r="E110" t="s">
        <v>158</v>
      </c>
      <c r="F110" t="s">
        <v>159</v>
      </c>
      <c r="G110">
        <v>0</v>
      </c>
      <c r="H110">
        <v>0</v>
      </c>
      <c r="I110" t="s">
        <v>160</v>
      </c>
      <c r="J110">
        <v>0</v>
      </c>
      <c r="K110">
        <v>0</v>
      </c>
      <c r="L110" t="s">
        <v>6</v>
      </c>
      <c r="M110" t="s">
        <v>6</v>
      </c>
      <c r="N110">
        <v>0</v>
      </c>
      <c r="P110" t="s">
        <v>161</v>
      </c>
    </row>
    <row r="111" spans="1:28" x14ac:dyDescent="0.2">
      <c r="A111">
        <v>70</v>
      </c>
      <c r="B111">
        <v>1</v>
      </c>
      <c r="D111">
        <v>12</v>
      </c>
      <c r="E111" t="s">
        <v>162</v>
      </c>
      <c r="F111" t="s">
        <v>163</v>
      </c>
      <c r="G111">
        <v>0</v>
      </c>
      <c r="H111">
        <v>0</v>
      </c>
      <c r="I111" t="s">
        <v>164</v>
      </c>
      <c r="J111">
        <v>0</v>
      </c>
      <c r="K111">
        <v>0</v>
      </c>
      <c r="L111" t="s">
        <v>6</v>
      </c>
      <c r="M111" t="s">
        <v>6</v>
      </c>
      <c r="N111">
        <v>0</v>
      </c>
      <c r="P111" t="s">
        <v>165</v>
      </c>
    </row>
    <row r="112" spans="1:28" x14ac:dyDescent="0.2">
      <c r="A112">
        <v>70</v>
      </c>
      <c r="B112">
        <v>1</v>
      </c>
      <c r="D112">
        <v>13</v>
      </c>
      <c r="E112" t="s">
        <v>166</v>
      </c>
      <c r="F112" t="s">
        <v>167</v>
      </c>
      <c r="G112">
        <v>0</v>
      </c>
      <c r="H112">
        <v>0</v>
      </c>
      <c r="I112" t="s">
        <v>168</v>
      </c>
      <c r="J112">
        <v>0</v>
      </c>
      <c r="K112">
        <v>0</v>
      </c>
      <c r="L112" t="s">
        <v>6</v>
      </c>
      <c r="M112" t="s">
        <v>6</v>
      </c>
      <c r="N112">
        <v>0</v>
      </c>
      <c r="P112" t="s">
        <v>169</v>
      </c>
    </row>
    <row r="113" spans="1:40" x14ac:dyDescent="0.2">
      <c r="A113">
        <v>70</v>
      </c>
      <c r="B113">
        <v>1</v>
      </c>
      <c r="D113">
        <v>14</v>
      </c>
      <c r="E113" t="s">
        <v>170</v>
      </c>
      <c r="F113" t="s">
        <v>171</v>
      </c>
      <c r="G113">
        <v>0</v>
      </c>
      <c r="H113">
        <v>0</v>
      </c>
      <c r="I113" t="s">
        <v>6</v>
      </c>
      <c r="J113">
        <v>0</v>
      </c>
      <c r="K113">
        <v>0</v>
      </c>
      <c r="L113" t="s">
        <v>6</v>
      </c>
      <c r="M113" t="s">
        <v>6</v>
      </c>
      <c r="N113">
        <v>0</v>
      </c>
      <c r="P113" t="s">
        <v>172</v>
      </c>
    </row>
    <row r="114" spans="1:40" x14ac:dyDescent="0.2">
      <c r="A114">
        <v>70</v>
      </c>
      <c r="B114">
        <v>1</v>
      </c>
      <c r="D114">
        <v>15</v>
      </c>
      <c r="E114" t="s">
        <v>173</v>
      </c>
      <c r="F114" t="s">
        <v>174</v>
      </c>
      <c r="G114">
        <v>0</v>
      </c>
      <c r="H114">
        <v>0</v>
      </c>
      <c r="I114" t="s">
        <v>6</v>
      </c>
      <c r="J114">
        <v>3</v>
      </c>
      <c r="K114">
        <v>0</v>
      </c>
      <c r="L114" t="s">
        <v>6</v>
      </c>
      <c r="M114" t="s">
        <v>6</v>
      </c>
      <c r="N114">
        <v>0</v>
      </c>
      <c r="P114" t="s">
        <v>6</v>
      </c>
    </row>
    <row r="115" spans="1:40" x14ac:dyDescent="0.2">
      <c r="A115">
        <v>70</v>
      </c>
      <c r="B115">
        <v>1</v>
      </c>
      <c r="D115">
        <v>16</v>
      </c>
      <c r="E115" t="s">
        <v>175</v>
      </c>
      <c r="F115" t="s">
        <v>176</v>
      </c>
      <c r="G115">
        <v>1</v>
      </c>
      <c r="H115">
        <v>0</v>
      </c>
      <c r="I115" t="s">
        <v>6</v>
      </c>
      <c r="J115">
        <v>3</v>
      </c>
      <c r="K115">
        <v>0</v>
      </c>
      <c r="L115" t="s">
        <v>6</v>
      </c>
      <c r="M115" t="s">
        <v>6</v>
      </c>
      <c r="N115">
        <v>0</v>
      </c>
      <c r="P115" t="s">
        <v>6</v>
      </c>
    </row>
    <row r="116" spans="1:40" x14ac:dyDescent="0.2">
      <c r="A116">
        <v>70</v>
      </c>
      <c r="B116">
        <v>1</v>
      </c>
      <c r="D116">
        <v>1</v>
      </c>
      <c r="E116" t="s">
        <v>177</v>
      </c>
      <c r="F116" t="s">
        <v>178</v>
      </c>
      <c r="G116">
        <v>0.9</v>
      </c>
      <c r="H116">
        <v>1</v>
      </c>
      <c r="I116" t="s">
        <v>179</v>
      </c>
      <c r="J116">
        <v>0</v>
      </c>
      <c r="K116">
        <v>0</v>
      </c>
      <c r="L116" t="s">
        <v>6</v>
      </c>
      <c r="M116" t="s">
        <v>6</v>
      </c>
      <c r="N116">
        <v>0</v>
      </c>
      <c r="P116" t="s">
        <v>180</v>
      </c>
    </row>
    <row r="117" spans="1:40" x14ac:dyDescent="0.2">
      <c r="A117">
        <v>70</v>
      </c>
      <c r="B117">
        <v>1</v>
      </c>
      <c r="D117">
        <v>2</v>
      </c>
      <c r="E117" t="s">
        <v>181</v>
      </c>
      <c r="F117" t="s">
        <v>182</v>
      </c>
      <c r="G117">
        <v>0.85</v>
      </c>
      <c r="H117">
        <v>1</v>
      </c>
      <c r="I117" t="s">
        <v>183</v>
      </c>
      <c r="J117">
        <v>0</v>
      </c>
      <c r="K117">
        <v>0</v>
      </c>
      <c r="L117" t="s">
        <v>6</v>
      </c>
      <c r="M117" t="s">
        <v>6</v>
      </c>
      <c r="N117">
        <v>0</v>
      </c>
      <c r="P117" t="s">
        <v>184</v>
      </c>
    </row>
    <row r="118" spans="1:40" x14ac:dyDescent="0.2">
      <c r="A118">
        <v>70</v>
      </c>
      <c r="B118">
        <v>1</v>
      </c>
      <c r="D118">
        <v>3</v>
      </c>
      <c r="E118" t="s">
        <v>185</v>
      </c>
      <c r="F118" t="s">
        <v>186</v>
      </c>
      <c r="G118">
        <v>1.03</v>
      </c>
      <c r="H118">
        <v>0</v>
      </c>
      <c r="I118" t="s">
        <v>6</v>
      </c>
      <c r="J118">
        <v>0</v>
      </c>
      <c r="K118">
        <v>0</v>
      </c>
      <c r="L118" t="s">
        <v>6</v>
      </c>
      <c r="M118" t="s">
        <v>6</v>
      </c>
      <c r="N118">
        <v>0</v>
      </c>
      <c r="P118" t="s">
        <v>187</v>
      </c>
    </row>
    <row r="119" spans="1:40" x14ac:dyDescent="0.2">
      <c r="A119">
        <v>70</v>
      </c>
      <c r="B119">
        <v>1</v>
      </c>
      <c r="D119">
        <v>4</v>
      </c>
      <c r="E119" t="s">
        <v>188</v>
      </c>
      <c r="F119" t="s">
        <v>189</v>
      </c>
      <c r="G119">
        <v>1.1499999999999999</v>
      </c>
      <c r="H119">
        <v>0</v>
      </c>
      <c r="I119" t="s">
        <v>6</v>
      </c>
      <c r="J119">
        <v>0</v>
      </c>
      <c r="K119">
        <v>0</v>
      </c>
      <c r="L119" t="s">
        <v>6</v>
      </c>
      <c r="M119" t="s">
        <v>6</v>
      </c>
      <c r="N119">
        <v>0</v>
      </c>
      <c r="P119" t="s">
        <v>190</v>
      </c>
    </row>
    <row r="120" spans="1:40" x14ac:dyDescent="0.2">
      <c r="A120">
        <v>70</v>
      </c>
      <c r="B120">
        <v>1</v>
      </c>
      <c r="D120">
        <v>5</v>
      </c>
      <c r="E120" t="s">
        <v>191</v>
      </c>
      <c r="F120" t="s">
        <v>192</v>
      </c>
      <c r="G120">
        <v>7</v>
      </c>
      <c r="H120">
        <v>0</v>
      </c>
      <c r="I120" t="s">
        <v>6</v>
      </c>
      <c r="J120">
        <v>0</v>
      </c>
      <c r="K120">
        <v>0</v>
      </c>
      <c r="L120" t="s">
        <v>6</v>
      </c>
      <c r="M120" t="s">
        <v>6</v>
      </c>
      <c r="N120">
        <v>0</v>
      </c>
      <c r="P120" t="s">
        <v>6</v>
      </c>
    </row>
    <row r="121" spans="1:40" x14ac:dyDescent="0.2">
      <c r="A121">
        <v>70</v>
      </c>
      <c r="B121">
        <v>1</v>
      </c>
      <c r="D121">
        <v>6</v>
      </c>
      <c r="E121" t="s">
        <v>193</v>
      </c>
      <c r="F121" t="s">
        <v>6</v>
      </c>
      <c r="G121">
        <v>2</v>
      </c>
      <c r="H121">
        <v>0</v>
      </c>
      <c r="I121" t="s">
        <v>6</v>
      </c>
      <c r="J121">
        <v>0</v>
      </c>
      <c r="K121">
        <v>0</v>
      </c>
      <c r="L121" t="s">
        <v>6</v>
      </c>
      <c r="M121" t="s">
        <v>6</v>
      </c>
      <c r="N121">
        <v>0</v>
      </c>
      <c r="P121" t="s">
        <v>6</v>
      </c>
    </row>
    <row r="123" spans="1:40" x14ac:dyDescent="0.2">
      <c r="A123">
        <v>-1</v>
      </c>
    </row>
    <row r="125" spans="1:40" x14ac:dyDescent="0.2">
      <c r="A125" s="3">
        <v>75</v>
      </c>
      <c r="B125" s="3" t="s">
        <v>194</v>
      </c>
      <c r="C125" s="3">
        <v>2026</v>
      </c>
      <c r="D125" s="3">
        <v>2</v>
      </c>
      <c r="E125" s="3">
        <v>0</v>
      </c>
      <c r="F125" s="3">
        <v>0</v>
      </c>
      <c r="G125" s="3">
        <v>0</v>
      </c>
      <c r="H125" s="3">
        <v>1</v>
      </c>
      <c r="I125" s="3">
        <v>0</v>
      </c>
      <c r="J125" s="3">
        <v>4</v>
      </c>
      <c r="K125" s="3">
        <v>0</v>
      </c>
      <c r="L125" s="3">
        <v>0</v>
      </c>
      <c r="M125" s="3">
        <v>0</v>
      </c>
      <c r="N125" s="3">
        <v>92797301</v>
      </c>
      <c r="O125" s="3">
        <v>1</v>
      </c>
    </row>
    <row r="126" spans="1:40" x14ac:dyDescent="0.2">
      <c r="A126" s="5">
        <v>3</v>
      </c>
      <c r="B126" s="5" t="s">
        <v>195</v>
      </c>
      <c r="C126" s="5">
        <v>1</v>
      </c>
      <c r="D126" s="5">
        <v>9.92</v>
      </c>
      <c r="E126" s="5">
        <v>15.72</v>
      </c>
      <c r="F126" s="5">
        <v>44.85</v>
      </c>
      <c r="G126" s="5">
        <v>44.85</v>
      </c>
      <c r="H126" s="5">
        <v>1</v>
      </c>
      <c r="I126" s="5">
        <v>1</v>
      </c>
      <c r="J126" s="5">
        <v>2</v>
      </c>
      <c r="K126" s="5">
        <v>1</v>
      </c>
      <c r="L126" s="5">
        <v>15.3</v>
      </c>
      <c r="M126" s="5">
        <v>1</v>
      </c>
      <c r="N126" s="5">
        <v>9.92</v>
      </c>
      <c r="O126" s="5">
        <v>1</v>
      </c>
      <c r="P126" s="5">
        <v>1</v>
      </c>
      <c r="Q126" s="5">
        <v>1</v>
      </c>
      <c r="R126" s="5">
        <v>15.3</v>
      </c>
      <c r="S126" s="5" t="s">
        <v>6</v>
      </c>
      <c r="T126" s="5" t="s">
        <v>6</v>
      </c>
      <c r="U126" s="5" t="s">
        <v>6</v>
      </c>
      <c r="V126" s="5" t="s">
        <v>6</v>
      </c>
      <c r="W126" s="5" t="s">
        <v>6</v>
      </c>
      <c r="X126" s="5" t="s">
        <v>6</v>
      </c>
      <c r="Y126" s="5" t="s">
        <v>6</v>
      </c>
      <c r="Z126" s="5" t="s">
        <v>6</v>
      </c>
      <c r="AA126" s="5" t="s">
        <v>6</v>
      </c>
      <c r="AB126" s="5" t="s">
        <v>6</v>
      </c>
      <c r="AC126" s="5" t="s">
        <v>6</v>
      </c>
      <c r="AD126" s="5" t="s">
        <v>6</v>
      </c>
      <c r="AE126" s="5" t="s">
        <v>6</v>
      </c>
      <c r="AF126" s="5" t="s">
        <v>6</v>
      </c>
      <c r="AG126" s="5" t="s">
        <v>6</v>
      </c>
      <c r="AH126" s="5" t="s">
        <v>6</v>
      </c>
      <c r="AI126" s="5"/>
      <c r="AJ126" s="5"/>
      <c r="AK126" s="5"/>
      <c r="AL126" s="5"/>
      <c r="AM126" s="5"/>
      <c r="AN126" s="5">
        <v>92797302</v>
      </c>
    </row>
    <row r="130" spans="1:5" x14ac:dyDescent="0.2">
      <c r="A130">
        <v>65</v>
      </c>
      <c r="C130">
        <v>1</v>
      </c>
      <c r="D130">
        <v>0</v>
      </c>
      <c r="E13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221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92797301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ROUND((Source!F56)/1000,2)</f>
        <v>1588.05</v>
      </c>
      <c r="F16" s="7">
        <f>ROUND((Source!F57)/1000,2)</f>
        <v>0</v>
      </c>
      <c r="G16" s="7">
        <f>ROUND((Source!F48)/1000,2)</f>
        <v>0</v>
      </c>
      <c r="H16" s="7">
        <f>ROUND((Source!F58)/1000+(Source!F59)/1000,2)</f>
        <v>0</v>
      </c>
      <c r="I16" s="7">
        <f>E16+F16+G16+H16</f>
        <v>1588.05</v>
      </c>
      <c r="J16" s="7">
        <f>ROUND((Source!F54+Source!F53)/1000,2)</f>
        <v>100.59</v>
      </c>
      <c r="K16" s="7">
        <v>224.35</v>
      </c>
      <c r="L16" s="7">
        <v>0</v>
      </c>
      <c r="M16" s="7">
        <v>0</v>
      </c>
      <c r="N16" s="7">
        <f>I16+L16+M16</f>
        <v>1588.05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1449235</v>
      </c>
      <c r="AU16" s="7">
        <v>0</v>
      </c>
      <c r="AV16" s="7">
        <v>0</v>
      </c>
      <c r="AW16" s="7">
        <v>0</v>
      </c>
      <c r="AX16" s="7">
        <v>0</v>
      </c>
      <c r="AY16" s="7">
        <v>221693</v>
      </c>
      <c r="AZ16" s="7">
        <v>97933</v>
      </c>
      <c r="BA16" s="7">
        <v>2657</v>
      </c>
      <c r="BB16" s="7">
        <v>1588050</v>
      </c>
      <c r="BC16" s="7">
        <v>0</v>
      </c>
      <c r="BD16" s="7">
        <v>0</v>
      </c>
      <c r="BE16" s="7">
        <v>0</v>
      </c>
      <c r="BF16" s="7">
        <v>7.5928399999999998</v>
      </c>
      <c r="BG16" s="7">
        <v>176.69925000000001</v>
      </c>
      <c r="BH16" s="7">
        <v>0</v>
      </c>
      <c r="BI16" s="7">
        <v>92543</v>
      </c>
      <c r="BJ16" s="7">
        <v>46272</v>
      </c>
      <c r="BK16" s="7">
        <v>1588050</v>
      </c>
    </row>
    <row r="18" spans="1:16" x14ac:dyDescent="0.2">
      <c r="A18">
        <v>51</v>
      </c>
      <c r="E18">
        <v>1588.05</v>
      </c>
      <c r="F18">
        <v>0</v>
      </c>
      <c r="G18">
        <v>0</v>
      </c>
      <c r="H18">
        <v>0</v>
      </c>
      <c r="I18">
        <v>1588.05</v>
      </c>
      <c r="J18">
        <v>100.59</v>
      </c>
      <c r="K18">
        <v>224.35</v>
      </c>
      <c r="L18">
        <v>0</v>
      </c>
      <c r="M18">
        <v>0</v>
      </c>
      <c r="N18">
        <v>1588.05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1449235</v>
      </c>
      <c r="G20" s="4" t="s">
        <v>77</v>
      </c>
      <c r="H20" s="4" t="s">
        <v>78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79</v>
      </c>
      <c r="H21" s="4" t="s">
        <v>80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81</v>
      </c>
      <c r="H22" s="4" t="s">
        <v>82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83</v>
      </c>
      <c r="H23" s="4" t="s">
        <v>84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85</v>
      </c>
      <c r="H24" s="4" t="s">
        <v>86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87</v>
      </c>
      <c r="H25" s="4" t="s">
        <v>88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89</v>
      </c>
      <c r="H26" s="4" t="s">
        <v>90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91</v>
      </c>
      <c r="H27" s="4" t="s">
        <v>92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93</v>
      </c>
      <c r="H28" s="4" t="s">
        <v>94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95</v>
      </c>
      <c r="H29" s="4" t="s">
        <v>96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221693</v>
      </c>
      <c r="G30" s="4" t="s">
        <v>97</v>
      </c>
      <c r="H30" s="4" t="s">
        <v>98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99</v>
      </c>
      <c r="H31" s="4" t="s">
        <v>100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97933</v>
      </c>
      <c r="G32" s="4" t="s">
        <v>101</v>
      </c>
      <c r="H32" s="4" t="s">
        <v>102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2657</v>
      </c>
      <c r="G33" s="4" t="s">
        <v>103</v>
      </c>
      <c r="H33" s="4" t="s">
        <v>104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105</v>
      </c>
      <c r="H34" s="4" t="s">
        <v>106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1588050</v>
      </c>
      <c r="G35" s="4" t="s">
        <v>107</v>
      </c>
      <c r="H35" s="4" t="s">
        <v>108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109</v>
      </c>
      <c r="H36" s="4" t="s">
        <v>110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111</v>
      </c>
      <c r="H37" s="4" t="s">
        <v>112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113</v>
      </c>
      <c r="H38" s="4" t="s">
        <v>114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115</v>
      </c>
      <c r="H39" s="4" t="s">
        <v>116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7.5928399999999998</v>
      </c>
      <c r="G40" s="4" t="s">
        <v>117</v>
      </c>
      <c r="H40" s="4" t="s">
        <v>118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176.69925000000001</v>
      </c>
      <c r="G41" s="4" t="s">
        <v>119</v>
      </c>
      <c r="H41" s="4" t="s">
        <v>120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121</v>
      </c>
      <c r="H42" s="4" t="s">
        <v>122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1224885</v>
      </c>
      <c r="G43" s="4" t="s">
        <v>123</v>
      </c>
      <c r="H43" s="4" t="s">
        <v>124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92543</v>
      </c>
      <c r="G44" s="4" t="s">
        <v>125</v>
      </c>
      <c r="H44" s="4" t="s">
        <v>126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46272</v>
      </c>
      <c r="G45" s="4" t="s">
        <v>127</v>
      </c>
      <c r="H45" s="4" t="s">
        <v>128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1588050</v>
      </c>
      <c r="G46" s="4" t="s">
        <v>129</v>
      </c>
      <c r="H46" s="4" t="s">
        <v>130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194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92797301</v>
      </c>
      <c r="O51" s="3">
        <v>1</v>
      </c>
    </row>
    <row r="52" spans="1:40" x14ac:dyDescent="0.2">
      <c r="A52" s="5">
        <v>3</v>
      </c>
      <c r="B52" s="5" t="s">
        <v>195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92797302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92797301</v>
      </c>
      <c r="C1">
        <v>92797365</v>
      </c>
      <c r="D1">
        <v>49510905</v>
      </c>
      <c r="E1">
        <v>70</v>
      </c>
      <c r="F1">
        <v>1</v>
      </c>
      <c r="G1">
        <v>1</v>
      </c>
      <c r="H1">
        <v>1</v>
      </c>
      <c r="I1" t="s">
        <v>197</v>
      </c>
      <c r="J1" t="s">
        <v>6</v>
      </c>
      <c r="K1" t="s">
        <v>198</v>
      </c>
      <c r="L1">
        <v>1191</v>
      </c>
      <c r="N1">
        <v>1013</v>
      </c>
      <c r="O1" t="s">
        <v>199</v>
      </c>
      <c r="P1" t="s">
        <v>199</v>
      </c>
      <c r="Q1">
        <v>1</v>
      </c>
      <c r="W1">
        <v>0</v>
      </c>
      <c r="X1">
        <v>-1417349443</v>
      </c>
      <c r="Y1">
        <f t="shared" ref="Y1:Y6" si="0">AT1</f>
        <v>11.5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44.85</v>
      </c>
      <c r="AL1">
        <v>1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11.5</v>
      </c>
      <c r="AU1" t="s">
        <v>6</v>
      </c>
      <c r="AV1">
        <v>2</v>
      </c>
      <c r="AW1">
        <v>2</v>
      </c>
      <c r="AX1">
        <v>92797368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v>0</v>
      </c>
      <c r="CX1">
        <f>ROUND(Y1*Source!I24,7)</f>
        <v>0.88549999999999995</v>
      </c>
      <c r="CY1">
        <f>AD1</f>
        <v>0</v>
      </c>
      <c r="CZ1">
        <f>AH1</f>
        <v>0</v>
      </c>
      <c r="DA1">
        <f>AL1</f>
        <v>1</v>
      </c>
      <c r="DB1">
        <f t="shared" ref="DB1:DB6" si="1">ROUND(ROUND(AT1*CZ1,2),2)</f>
        <v>0</v>
      </c>
      <c r="DC1">
        <f t="shared" ref="DC1:DC6" si="2">ROUND(ROUND(AT1*AG1,2),2)</f>
        <v>0</v>
      </c>
      <c r="DD1" t="s">
        <v>6</v>
      </c>
      <c r="DE1" t="s">
        <v>6</v>
      </c>
      <c r="DF1">
        <f t="shared" ref="DF1:DF14" si="3">ROUND(ROUND(AE1,0)*CX1,0)</f>
        <v>0</v>
      </c>
      <c r="DG1">
        <f>ROUND(ROUND(AF1,0)*CX1,0)</f>
        <v>0</v>
      </c>
      <c r="DH1">
        <f t="shared" ref="DH1:DH10" si="4">ROUND(ROUND(AG1*AK1,0)*CX1,0)</f>
        <v>0</v>
      </c>
      <c r="DI1">
        <f t="shared" ref="DI1:DI10" si="5">ROUND(ROUND(AH1,0)*CX1,0)</f>
        <v>0</v>
      </c>
      <c r="DJ1">
        <f>DI1</f>
        <v>0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92797301</v>
      </c>
      <c r="C2">
        <v>92797365</v>
      </c>
      <c r="D2">
        <v>49672021</v>
      </c>
      <c r="E2">
        <v>1</v>
      </c>
      <c r="F2">
        <v>1</v>
      </c>
      <c r="G2">
        <v>1</v>
      </c>
      <c r="H2">
        <v>2</v>
      </c>
      <c r="I2" t="s">
        <v>200</v>
      </c>
      <c r="J2" t="s">
        <v>201</v>
      </c>
      <c r="K2" t="s">
        <v>202</v>
      </c>
      <c r="L2">
        <v>1367</v>
      </c>
      <c r="N2">
        <v>1011</v>
      </c>
      <c r="O2" t="s">
        <v>203</v>
      </c>
      <c r="P2" t="s">
        <v>203</v>
      </c>
      <c r="Q2">
        <v>1</v>
      </c>
      <c r="W2">
        <v>0</v>
      </c>
      <c r="X2">
        <v>1462623597</v>
      </c>
      <c r="Y2">
        <f t="shared" si="0"/>
        <v>11.5</v>
      </c>
      <c r="AA2">
        <v>0</v>
      </c>
      <c r="AB2">
        <v>934.87</v>
      </c>
      <c r="AC2">
        <v>520.26</v>
      </c>
      <c r="AD2">
        <v>0</v>
      </c>
      <c r="AE2">
        <v>0</v>
      </c>
      <c r="AF2">
        <v>59.47</v>
      </c>
      <c r="AG2">
        <v>11.6</v>
      </c>
      <c r="AH2">
        <v>0</v>
      </c>
      <c r="AI2">
        <v>1</v>
      </c>
      <c r="AJ2">
        <v>15.72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11.5</v>
      </c>
      <c r="AU2" t="s">
        <v>6</v>
      </c>
      <c r="AV2">
        <v>0</v>
      </c>
      <c r="AW2">
        <v>2</v>
      </c>
      <c r="AX2">
        <v>92797369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ROUND(Y2*Source!I24*DO2,7)</f>
        <v>0</v>
      </c>
      <c r="CX2">
        <f>ROUND(Y2*Source!I24,7)</f>
        <v>0.88549999999999995</v>
      </c>
      <c r="CY2">
        <f>AB2</f>
        <v>934.87</v>
      </c>
      <c r="CZ2">
        <f>AF2</f>
        <v>59.47</v>
      </c>
      <c r="DA2">
        <f>AJ2</f>
        <v>15.72</v>
      </c>
      <c r="DB2">
        <f t="shared" si="1"/>
        <v>683.91</v>
      </c>
      <c r="DC2">
        <f t="shared" si="2"/>
        <v>133.4</v>
      </c>
      <c r="DD2" t="s">
        <v>6</v>
      </c>
      <c r="DE2" t="s">
        <v>6</v>
      </c>
      <c r="DF2">
        <f t="shared" si="3"/>
        <v>0</v>
      </c>
      <c r="DG2">
        <f>ROUND(ROUND(AF2*AJ2,0)*CX2,0)</f>
        <v>828</v>
      </c>
      <c r="DH2">
        <f t="shared" si="4"/>
        <v>460</v>
      </c>
      <c r="DI2">
        <f t="shared" si="5"/>
        <v>0</v>
      </c>
      <c r="DJ2">
        <f>DG2</f>
        <v>828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ROW(Source!A25)</f>
        <v>25</v>
      </c>
      <c r="B3">
        <v>92797301</v>
      </c>
      <c r="C3">
        <v>92797370</v>
      </c>
      <c r="D3">
        <v>48044033</v>
      </c>
      <c r="E3">
        <v>68</v>
      </c>
      <c r="F3">
        <v>1</v>
      </c>
      <c r="G3">
        <v>1</v>
      </c>
      <c r="H3">
        <v>1</v>
      </c>
      <c r="I3" t="s">
        <v>197</v>
      </c>
      <c r="J3" t="s">
        <v>6</v>
      </c>
      <c r="K3" t="s">
        <v>198</v>
      </c>
      <c r="L3">
        <v>1191</v>
      </c>
      <c r="N3">
        <v>1013</v>
      </c>
      <c r="O3" t="s">
        <v>199</v>
      </c>
      <c r="P3" t="s">
        <v>199</v>
      </c>
      <c r="Q3">
        <v>1</v>
      </c>
      <c r="W3">
        <v>0</v>
      </c>
      <c r="X3">
        <v>-1417349443</v>
      </c>
      <c r="Y3">
        <f t="shared" si="0"/>
        <v>9.84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9.84</v>
      </c>
      <c r="AU3" t="s">
        <v>6</v>
      </c>
      <c r="AV3">
        <v>2</v>
      </c>
      <c r="AW3">
        <v>2</v>
      </c>
      <c r="AX3">
        <v>92797373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ROUND(Y3*Source!I25,7)</f>
        <v>0.75768000000000002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6</v>
      </c>
      <c r="DE3" t="s">
        <v>6</v>
      </c>
      <c r="DF3">
        <f t="shared" si="3"/>
        <v>0</v>
      </c>
      <c r="DG3">
        <f>ROUND(ROUND(AF3,0)*CX3,0)</f>
        <v>0</v>
      </c>
      <c r="DH3">
        <f t="shared" si="4"/>
        <v>0</v>
      </c>
      <c r="DI3">
        <f t="shared" si="5"/>
        <v>0</v>
      </c>
      <c r="DJ3">
        <f>DI3</f>
        <v>0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92797301</v>
      </c>
      <c r="C4">
        <v>92797370</v>
      </c>
      <c r="D4">
        <v>48205022</v>
      </c>
      <c r="E4">
        <v>1</v>
      </c>
      <c r="F4">
        <v>1</v>
      </c>
      <c r="G4">
        <v>1</v>
      </c>
      <c r="H4">
        <v>2</v>
      </c>
      <c r="I4" t="s">
        <v>200</v>
      </c>
      <c r="J4" t="s">
        <v>201</v>
      </c>
      <c r="K4" t="s">
        <v>202</v>
      </c>
      <c r="L4">
        <v>1367</v>
      </c>
      <c r="N4">
        <v>1011</v>
      </c>
      <c r="O4" t="s">
        <v>203</v>
      </c>
      <c r="P4" t="s">
        <v>203</v>
      </c>
      <c r="Q4">
        <v>1</v>
      </c>
      <c r="W4">
        <v>0</v>
      </c>
      <c r="X4">
        <v>1043516192</v>
      </c>
      <c r="Y4">
        <f t="shared" si="0"/>
        <v>9.84</v>
      </c>
      <c r="AA4">
        <v>0</v>
      </c>
      <c r="AB4">
        <v>934.87</v>
      </c>
      <c r="AC4">
        <v>520.26</v>
      </c>
      <c r="AD4">
        <v>0</v>
      </c>
      <c r="AE4">
        <v>0</v>
      </c>
      <c r="AF4">
        <v>59.47</v>
      </c>
      <c r="AG4">
        <v>11.6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9.84</v>
      </c>
      <c r="AU4" t="s">
        <v>6</v>
      </c>
      <c r="AV4">
        <v>0</v>
      </c>
      <c r="AW4">
        <v>2</v>
      </c>
      <c r="AX4">
        <v>92797374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ROUND(Y4*Source!I25*DO4,7)</f>
        <v>0</v>
      </c>
      <c r="CX4">
        <f>ROUND(Y4*Source!I25,7)</f>
        <v>0.75768000000000002</v>
      </c>
      <c r="CY4">
        <f>AB4</f>
        <v>934.87</v>
      </c>
      <c r="CZ4">
        <f>AF4</f>
        <v>59.47</v>
      </c>
      <c r="DA4">
        <f>AJ4</f>
        <v>15.72</v>
      </c>
      <c r="DB4">
        <f t="shared" si="1"/>
        <v>585.17999999999995</v>
      </c>
      <c r="DC4">
        <f t="shared" si="2"/>
        <v>114.14</v>
      </c>
      <c r="DD4" t="s">
        <v>6</v>
      </c>
      <c r="DE4" t="s">
        <v>6</v>
      </c>
      <c r="DF4">
        <f t="shared" si="3"/>
        <v>0</v>
      </c>
      <c r="DG4">
        <f>ROUND(ROUND(AF4*AJ4,0)*CX4,0)</f>
        <v>708</v>
      </c>
      <c r="DH4">
        <f t="shared" si="4"/>
        <v>394</v>
      </c>
      <c r="DI4">
        <f t="shared" si="5"/>
        <v>0</v>
      </c>
      <c r="DJ4">
        <f>DG4</f>
        <v>708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ROW(Source!A26)</f>
        <v>26</v>
      </c>
      <c r="B5">
        <v>92797301</v>
      </c>
      <c r="C5">
        <v>92797375</v>
      </c>
      <c r="D5">
        <v>48044033</v>
      </c>
      <c r="E5">
        <v>68</v>
      </c>
      <c r="F5">
        <v>1</v>
      </c>
      <c r="G5">
        <v>1</v>
      </c>
      <c r="H5">
        <v>1</v>
      </c>
      <c r="I5" t="s">
        <v>197</v>
      </c>
      <c r="J5" t="s">
        <v>6</v>
      </c>
      <c r="K5" t="s">
        <v>198</v>
      </c>
      <c r="L5">
        <v>1191</v>
      </c>
      <c r="N5">
        <v>1013</v>
      </c>
      <c r="O5" t="s">
        <v>199</v>
      </c>
      <c r="P5" t="s">
        <v>199</v>
      </c>
      <c r="Q5">
        <v>1</v>
      </c>
      <c r="W5">
        <v>0</v>
      </c>
      <c r="X5">
        <v>-1417349443</v>
      </c>
      <c r="Y5">
        <f t="shared" si="0"/>
        <v>11.5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44.85</v>
      </c>
      <c r="AL5">
        <v>1</v>
      </c>
      <c r="AM5">
        <v>4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11.5</v>
      </c>
      <c r="AU5" t="s">
        <v>6</v>
      </c>
      <c r="AV5">
        <v>2</v>
      </c>
      <c r="AW5">
        <v>2</v>
      </c>
      <c r="AX5">
        <v>92797378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ROUND(Y5*Source!I26,7)</f>
        <v>26.3005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6</v>
      </c>
      <c r="DE5" t="s">
        <v>6</v>
      </c>
      <c r="DF5">
        <f t="shared" si="3"/>
        <v>0</v>
      </c>
      <c r="DG5">
        <f>ROUND(ROUND(AF5,0)*CX5,0)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ROW(Source!A26)</f>
        <v>26</v>
      </c>
      <c r="B6">
        <v>92797301</v>
      </c>
      <c r="C6">
        <v>92797375</v>
      </c>
      <c r="D6">
        <v>48205022</v>
      </c>
      <c r="E6">
        <v>1</v>
      </c>
      <c r="F6">
        <v>1</v>
      </c>
      <c r="G6">
        <v>1</v>
      </c>
      <c r="H6">
        <v>2</v>
      </c>
      <c r="I6" t="s">
        <v>200</v>
      </c>
      <c r="J6" t="s">
        <v>201</v>
      </c>
      <c r="K6" t="s">
        <v>202</v>
      </c>
      <c r="L6">
        <v>1367</v>
      </c>
      <c r="N6">
        <v>1011</v>
      </c>
      <c r="O6" t="s">
        <v>203</v>
      </c>
      <c r="P6" t="s">
        <v>203</v>
      </c>
      <c r="Q6">
        <v>1</v>
      </c>
      <c r="W6">
        <v>0</v>
      </c>
      <c r="X6">
        <v>1043516192</v>
      </c>
      <c r="Y6">
        <f t="shared" si="0"/>
        <v>11.5</v>
      </c>
      <c r="AA6">
        <v>0</v>
      </c>
      <c r="AB6">
        <v>934.87</v>
      </c>
      <c r="AC6">
        <v>520.26</v>
      </c>
      <c r="AD6">
        <v>0</v>
      </c>
      <c r="AE6">
        <v>0</v>
      </c>
      <c r="AF6">
        <v>59.47</v>
      </c>
      <c r="AG6">
        <v>11.6</v>
      </c>
      <c r="AH6">
        <v>0</v>
      </c>
      <c r="AI6">
        <v>1</v>
      </c>
      <c r="AJ6">
        <v>15.72</v>
      </c>
      <c r="AK6">
        <v>44.85</v>
      </c>
      <c r="AL6">
        <v>1</v>
      </c>
      <c r="AM6">
        <v>4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11.5</v>
      </c>
      <c r="AU6" t="s">
        <v>6</v>
      </c>
      <c r="AV6">
        <v>0</v>
      </c>
      <c r="AW6">
        <v>2</v>
      </c>
      <c r="AX6">
        <v>92797379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ROUND(Y6*Source!I26*DO6,7)</f>
        <v>0</v>
      </c>
      <c r="CX6">
        <f>ROUND(Y6*Source!I26,7)</f>
        <v>26.3005</v>
      </c>
      <c r="CY6">
        <f>AB6</f>
        <v>934.87</v>
      </c>
      <c r="CZ6">
        <f>AF6</f>
        <v>59.47</v>
      </c>
      <c r="DA6">
        <f>AJ6</f>
        <v>15.72</v>
      </c>
      <c r="DB6">
        <f t="shared" si="1"/>
        <v>683.91</v>
      </c>
      <c r="DC6">
        <f t="shared" si="2"/>
        <v>133.4</v>
      </c>
      <c r="DD6" t="s">
        <v>6</v>
      </c>
      <c r="DE6" t="s">
        <v>6</v>
      </c>
      <c r="DF6">
        <f t="shared" si="3"/>
        <v>0</v>
      </c>
      <c r="DG6">
        <f>ROUND(ROUND(AF6*AJ6,0)*CX6,0)</f>
        <v>24591</v>
      </c>
      <c r="DH6">
        <f t="shared" si="4"/>
        <v>13676</v>
      </c>
      <c r="DI6">
        <f t="shared" si="5"/>
        <v>0</v>
      </c>
      <c r="DJ6">
        <f>DG6</f>
        <v>24591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ROW(Source!A27)</f>
        <v>27</v>
      </c>
      <c r="B7">
        <v>92797301</v>
      </c>
      <c r="C7">
        <v>92797380</v>
      </c>
      <c r="D7">
        <v>48044033</v>
      </c>
      <c r="E7">
        <v>68</v>
      </c>
      <c r="F7">
        <v>1</v>
      </c>
      <c r="G7">
        <v>1</v>
      </c>
      <c r="H7">
        <v>1</v>
      </c>
      <c r="I7" t="s">
        <v>197</v>
      </c>
      <c r="J7" t="s">
        <v>6</v>
      </c>
      <c r="K7" t="s">
        <v>198</v>
      </c>
      <c r="L7">
        <v>1191</v>
      </c>
      <c r="N7">
        <v>1013</v>
      </c>
      <c r="O7" t="s">
        <v>199</v>
      </c>
      <c r="P7" t="s">
        <v>199</v>
      </c>
      <c r="Q7">
        <v>1</v>
      </c>
      <c r="W7">
        <v>0</v>
      </c>
      <c r="X7">
        <v>-1417349443</v>
      </c>
      <c r="Y7">
        <f>(AT7*ROUND(3,7))</f>
        <v>29.52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44.85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9.84</v>
      </c>
      <c r="AU7" t="s">
        <v>35</v>
      </c>
      <c r="AV7">
        <v>2</v>
      </c>
      <c r="AW7">
        <v>2</v>
      </c>
      <c r="AX7">
        <v>92797383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ROUND(Y7*Source!I27,7)</f>
        <v>67.512240000000006</v>
      </c>
      <c r="CY7">
        <f>AD7</f>
        <v>0</v>
      </c>
      <c r="CZ7">
        <f>AH7</f>
        <v>0</v>
      </c>
      <c r="DA7">
        <f>AL7</f>
        <v>1</v>
      </c>
      <c r="DB7">
        <f>ROUND((ROUND(AT7*CZ7,2)*ROUND(3,7)),2)</f>
        <v>0</v>
      </c>
      <c r="DC7">
        <f>ROUND((ROUND(AT7*AG7,2)*ROUND(3,7)),2)</f>
        <v>0</v>
      </c>
      <c r="DD7" t="s">
        <v>6</v>
      </c>
      <c r="DE7" t="s">
        <v>6</v>
      </c>
      <c r="DF7">
        <f t="shared" si="3"/>
        <v>0</v>
      </c>
      <c r="DG7">
        <f>ROUND(ROUND(AF7,0)*CX7,0)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ROW(Source!A27)</f>
        <v>27</v>
      </c>
      <c r="B8">
        <v>92797301</v>
      </c>
      <c r="C8">
        <v>92797380</v>
      </c>
      <c r="D8">
        <v>48205022</v>
      </c>
      <c r="E8">
        <v>1</v>
      </c>
      <c r="F8">
        <v>1</v>
      </c>
      <c r="G8">
        <v>1</v>
      </c>
      <c r="H8">
        <v>2</v>
      </c>
      <c r="I8" t="s">
        <v>200</v>
      </c>
      <c r="J8" t="s">
        <v>201</v>
      </c>
      <c r="K8" t="s">
        <v>202</v>
      </c>
      <c r="L8">
        <v>1367</v>
      </c>
      <c r="N8">
        <v>1011</v>
      </c>
      <c r="O8" t="s">
        <v>203</v>
      </c>
      <c r="P8" t="s">
        <v>203</v>
      </c>
      <c r="Q8">
        <v>1</v>
      </c>
      <c r="W8">
        <v>0</v>
      </c>
      <c r="X8">
        <v>1043516192</v>
      </c>
      <c r="Y8">
        <f>(AT8*ROUND(3,7))</f>
        <v>29.52</v>
      </c>
      <c r="AA8">
        <v>0</v>
      </c>
      <c r="AB8">
        <v>934.87</v>
      </c>
      <c r="AC8">
        <v>520.26</v>
      </c>
      <c r="AD8">
        <v>0</v>
      </c>
      <c r="AE8">
        <v>0</v>
      </c>
      <c r="AF8">
        <v>59.47</v>
      </c>
      <c r="AG8">
        <v>11.6</v>
      </c>
      <c r="AH8">
        <v>0</v>
      </c>
      <c r="AI8">
        <v>1</v>
      </c>
      <c r="AJ8">
        <v>15.72</v>
      </c>
      <c r="AK8">
        <v>44.85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9.84</v>
      </c>
      <c r="AU8" t="s">
        <v>35</v>
      </c>
      <c r="AV8">
        <v>0</v>
      </c>
      <c r="AW8">
        <v>2</v>
      </c>
      <c r="AX8">
        <v>92797384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ROUND(Y8*Source!I27*DO8,7)</f>
        <v>0</v>
      </c>
      <c r="CX8">
        <f>ROUND(Y8*Source!I27,7)</f>
        <v>67.512240000000006</v>
      </c>
      <c r="CY8">
        <f>AB8</f>
        <v>934.87</v>
      </c>
      <c r="CZ8">
        <f>AF8</f>
        <v>59.47</v>
      </c>
      <c r="DA8">
        <f>AJ8</f>
        <v>15.72</v>
      </c>
      <c r="DB8">
        <f>ROUND((ROUND(AT8*CZ8,2)*ROUND(3,7)),2)</f>
        <v>1755.54</v>
      </c>
      <c r="DC8">
        <f>ROUND((ROUND(AT8*AG8,2)*ROUND(3,7)),2)</f>
        <v>342.42</v>
      </c>
      <c r="DD8" t="s">
        <v>6</v>
      </c>
      <c r="DE8" t="s">
        <v>6</v>
      </c>
      <c r="DF8">
        <f t="shared" si="3"/>
        <v>0</v>
      </c>
      <c r="DG8">
        <f>ROUND(ROUND(AF8*AJ8,0)*CX8,0)</f>
        <v>63124</v>
      </c>
      <c r="DH8">
        <f t="shared" si="4"/>
        <v>35106</v>
      </c>
      <c r="DI8">
        <f t="shared" si="5"/>
        <v>0</v>
      </c>
      <c r="DJ8">
        <f>DG8</f>
        <v>63124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ROW(Source!A28)</f>
        <v>28</v>
      </c>
      <c r="B9">
        <v>92797301</v>
      </c>
      <c r="C9">
        <v>92797385</v>
      </c>
      <c r="D9">
        <v>48044033</v>
      </c>
      <c r="E9">
        <v>68</v>
      </c>
      <c r="F9">
        <v>1</v>
      </c>
      <c r="G9">
        <v>1</v>
      </c>
      <c r="H9">
        <v>1</v>
      </c>
      <c r="I9" t="s">
        <v>197</v>
      </c>
      <c r="J9" t="s">
        <v>6</v>
      </c>
      <c r="K9" t="s">
        <v>198</v>
      </c>
      <c r="L9">
        <v>1191</v>
      </c>
      <c r="N9">
        <v>1013</v>
      </c>
      <c r="O9" t="s">
        <v>199</v>
      </c>
      <c r="P9" t="s">
        <v>199</v>
      </c>
      <c r="Q9">
        <v>1</v>
      </c>
      <c r="W9">
        <v>0</v>
      </c>
      <c r="X9">
        <v>-1417349443</v>
      </c>
      <c r="Y9">
        <f t="shared" ref="Y9:Y25" si="6">AT9</f>
        <v>16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44.85</v>
      </c>
      <c r="AL9">
        <v>1</v>
      </c>
      <c r="AM9">
        <v>4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16</v>
      </c>
      <c r="AU9" t="s">
        <v>6</v>
      </c>
      <c r="AV9">
        <v>2</v>
      </c>
      <c r="AW9">
        <v>2</v>
      </c>
      <c r="AX9">
        <v>92797388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ROUND(Y9*Source!I28,7)</f>
        <v>36.591999999999999</v>
      </c>
      <c r="CY9">
        <f>AD9</f>
        <v>0</v>
      </c>
      <c r="CZ9">
        <f>AH9</f>
        <v>0</v>
      </c>
      <c r="DA9">
        <f>AL9</f>
        <v>1</v>
      </c>
      <c r="DB9">
        <f t="shared" ref="DB9:DB25" si="7">ROUND(ROUND(AT9*CZ9,2),2)</f>
        <v>0</v>
      </c>
      <c r="DC9">
        <f t="shared" ref="DC9:DC25" si="8">ROUND(ROUND(AT9*AG9,2),2)</f>
        <v>0</v>
      </c>
      <c r="DD9" t="s">
        <v>6</v>
      </c>
      <c r="DE9" t="s">
        <v>6</v>
      </c>
      <c r="DF9">
        <f t="shared" si="3"/>
        <v>0</v>
      </c>
      <c r="DG9">
        <f>ROUND(ROUND(AF9,0)*CX9,0)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ROW(Source!A28)</f>
        <v>28</v>
      </c>
      <c r="B10">
        <v>92797301</v>
      </c>
      <c r="C10">
        <v>92797385</v>
      </c>
      <c r="D10">
        <v>48205089</v>
      </c>
      <c r="E10">
        <v>1</v>
      </c>
      <c r="F10">
        <v>1</v>
      </c>
      <c r="G10">
        <v>1</v>
      </c>
      <c r="H10">
        <v>2</v>
      </c>
      <c r="I10" t="s">
        <v>204</v>
      </c>
      <c r="J10" t="s">
        <v>205</v>
      </c>
      <c r="K10" t="s">
        <v>206</v>
      </c>
      <c r="L10">
        <v>1367</v>
      </c>
      <c r="N10">
        <v>1011</v>
      </c>
      <c r="O10" t="s">
        <v>203</v>
      </c>
      <c r="P10" t="s">
        <v>203</v>
      </c>
      <c r="Q10">
        <v>1</v>
      </c>
      <c r="W10">
        <v>0</v>
      </c>
      <c r="X10">
        <v>21128942</v>
      </c>
      <c r="Y10">
        <f t="shared" si="6"/>
        <v>16</v>
      </c>
      <c r="AA10">
        <v>0</v>
      </c>
      <c r="AB10">
        <v>1931.99</v>
      </c>
      <c r="AC10">
        <v>605.48</v>
      </c>
      <c r="AD10">
        <v>0</v>
      </c>
      <c r="AE10">
        <v>0</v>
      </c>
      <c r="AF10">
        <v>122.9</v>
      </c>
      <c r="AG10">
        <v>13.5</v>
      </c>
      <c r="AH10">
        <v>0</v>
      </c>
      <c r="AI10">
        <v>1</v>
      </c>
      <c r="AJ10">
        <v>15.72</v>
      </c>
      <c r="AK10">
        <v>44.85</v>
      </c>
      <c r="AL10">
        <v>1</v>
      </c>
      <c r="AM10">
        <v>4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16</v>
      </c>
      <c r="AU10" t="s">
        <v>6</v>
      </c>
      <c r="AV10">
        <v>0</v>
      </c>
      <c r="AW10">
        <v>2</v>
      </c>
      <c r="AX10">
        <v>92797389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ROUND(Y10*Source!I28*DO10,7)</f>
        <v>0</v>
      </c>
      <c r="CX10">
        <f>ROUND(Y10*Source!I28,7)</f>
        <v>36.591999999999999</v>
      </c>
      <c r="CY10">
        <f>AB10</f>
        <v>1931.99</v>
      </c>
      <c r="CZ10">
        <f>AF10</f>
        <v>122.9</v>
      </c>
      <c r="DA10">
        <f>AJ10</f>
        <v>15.72</v>
      </c>
      <c r="DB10">
        <f t="shared" si="7"/>
        <v>1966.4</v>
      </c>
      <c r="DC10">
        <f t="shared" si="8"/>
        <v>216</v>
      </c>
      <c r="DD10" t="s">
        <v>6</v>
      </c>
      <c r="DE10" t="s">
        <v>6</v>
      </c>
      <c r="DF10">
        <f t="shared" si="3"/>
        <v>0</v>
      </c>
      <c r="DG10">
        <f>ROUND(ROUND(AF10*AJ10,0)*CX10,0)</f>
        <v>70696</v>
      </c>
      <c r="DH10">
        <f t="shared" si="4"/>
        <v>22138</v>
      </c>
      <c r="DI10">
        <f t="shared" si="5"/>
        <v>0</v>
      </c>
      <c r="DJ10">
        <f>DG10</f>
        <v>70696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ROW(Source!A30)</f>
        <v>30</v>
      </c>
      <c r="B11">
        <v>92797301</v>
      </c>
      <c r="C11">
        <v>92797391</v>
      </c>
      <c r="D11">
        <v>48043803</v>
      </c>
      <c r="E11">
        <v>68</v>
      </c>
      <c r="F11">
        <v>1</v>
      </c>
      <c r="G11">
        <v>1</v>
      </c>
      <c r="H11">
        <v>1</v>
      </c>
      <c r="I11" t="s">
        <v>207</v>
      </c>
      <c r="J11" t="s">
        <v>6</v>
      </c>
      <c r="K11" t="s">
        <v>208</v>
      </c>
      <c r="L11">
        <v>1191</v>
      </c>
      <c r="N11">
        <v>1013</v>
      </c>
      <c r="O11" t="s">
        <v>199</v>
      </c>
      <c r="P11" t="s">
        <v>199</v>
      </c>
      <c r="Q11">
        <v>1</v>
      </c>
      <c r="W11">
        <v>0</v>
      </c>
      <c r="X11">
        <v>2031828327</v>
      </c>
      <c r="Y11">
        <f t="shared" si="6"/>
        <v>3.32</v>
      </c>
      <c r="AA11">
        <v>0</v>
      </c>
      <c r="AB11">
        <v>0</v>
      </c>
      <c r="AC11">
        <v>0</v>
      </c>
      <c r="AD11">
        <v>349.83</v>
      </c>
      <c r="AE11">
        <v>0</v>
      </c>
      <c r="AF11">
        <v>0</v>
      </c>
      <c r="AG11">
        <v>0</v>
      </c>
      <c r="AH11">
        <v>7.8</v>
      </c>
      <c r="AI11">
        <v>1</v>
      </c>
      <c r="AJ11">
        <v>1</v>
      </c>
      <c r="AK11">
        <v>1</v>
      </c>
      <c r="AL11">
        <v>44.85</v>
      </c>
      <c r="AM11">
        <v>4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3.32</v>
      </c>
      <c r="AU11" t="s">
        <v>6</v>
      </c>
      <c r="AV11">
        <v>1</v>
      </c>
      <c r="AW11">
        <v>2</v>
      </c>
      <c r="AX11">
        <v>92797397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ROUND(AT11*Source!I30*AH11*AL11,0)</f>
        <v>2656</v>
      </c>
      <c r="CV11">
        <f>ROUND(Y11*Source!I30,7)</f>
        <v>7.5928399999999998</v>
      </c>
      <c r="CW11">
        <v>0</v>
      </c>
      <c r="CX11">
        <f>ROUND(Y11*Source!I30,7)</f>
        <v>7.5928399999999998</v>
      </c>
      <c r="CY11">
        <f>AD11</f>
        <v>349.83</v>
      </c>
      <c r="CZ11">
        <f>AH11</f>
        <v>7.8</v>
      </c>
      <c r="DA11">
        <f>AL11</f>
        <v>44.85</v>
      </c>
      <c r="DB11">
        <f t="shared" si="7"/>
        <v>25.9</v>
      </c>
      <c r="DC11">
        <f t="shared" si="8"/>
        <v>0</v>
      </c>
      <c r="DD11" t="s">
        <v>6</v>
      </c>
      <c r="DE11" t="s">
        <v>6</v>
      </c>
      <c r="DF11">
        <f t="shared" si="3"/>
        <v>0</v>
      </c>
      <c r="DG11">
        <f>ROUND(ROUND(AF11,0)*CX11,0)</f>
        <v>0</v>
      </c>
      <c r="DH11">
        <f>ROUND(ROUND(AG11,0)*CX11,0)</f>
        <v>0</v>
      </c>
      <c r="DI11">
        <f>ROUND(ROUND(AH11*AL11,0)*CX11,0)</f>
        <v>2657</v>
      </c>
      <c r="DJ11">
        <f>DI11</f>
        <v>2657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ROW(Source!A30)</f>
        <v>30</v>
      </c>
      <c r="B12">
        <v>92797301</v>
      </c>
      <c r="C12">
        <v>92797391</v>
      </c>
      <c r="D12">
        <v>48044033</v>
      </c>
      <c r="E12">
        <v>68</v>
      </c>
      <c r="F12">
        <v>1</v>
      </c>
      <c r="G12">
        <v>1</v>
      </c>
      <c r="H12">
        <v>1</v>
      </c>
      <c r="I12" t="s">
        <v>197</v>
      </c>
      <c r="J12" t="s">
        <v>6</v>
      </c>
      <c r="K12" t="s">
        <v>198</v>
      </c>
      <c r="L12">
        <v>1191</v>
      </c>
      <c r="N12">
        <v>1013</v>
      </c>
      <c r="O12" t="s">
        <v>199</v>
      </c>
      <c r="P12" t="s">
        <v>199</v>
      </c>
      <c r="Q12">
        <v>1</v>
      </c>
      <c r="W12">
        <v>0</v>
      </c>
      <c r="X12">
        <v>-1417349443</v>
      </c>
      <c r="Y12">
        <f t="shared" si="6"/>
        <v>3.69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3.69</v>
      </c>
      <c r="AU12" t="s">
        <v>6</v>
      </c>
      <c r="AV12">
        <v>2</v>
      </c>
      <c r="AW12">
        <v>2</v>
      </c>
      <c r="AX12">
        <v>92797398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ROUND(Y12*Source!I30,7)</f>
        <v>8.4390300000000007</v>
      </c>
      <c r="CY12">
        <f>AD12</f>
        <v>0</v>
      </c>
      <c r="CZ12">
        <f>AH12</f>
        <v>0</v>
      </c>
      <c r="DA12">
        <f>AL12</f>
        <v>1</v>
      </c>
      <c r="DB12">
        <f t="shared" si="7"/>
        <v>0</v>
      </c>
      <c r="DC12">
        <f t="shared" si="8"/>
        <v>0</v>
      </c>
      <c r="DD12" t="s">
        <v>6</v>
      </c>
      <c r="DE12" t="s">
        <v>6</v>
      </c>
      <c r="DF12">
        <f t="shared" si="3"/>
        <v>0</v>
      </c>
      <c r="DG12">
        <f>ROUND(ROUND(AF12,0)*CX12,0)</f>
        <v>0</v>
      </c>
      <c r="DH12">
        <f>ROUND(ROUND(AG12*AK12,0)*CX12,0)</f>
        <v>0</v>
      </c>
      <c r="DI12">
        <f t="shared" ref="DI12:DI28" si="9">ROUND(ROUND(AH12,0)*CX12,0)</f>
        <v>0</v>
      </c>
      <c r="DJ12">
        <f>DI12</f>
        <v>0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ROW(Source!A30)</f>
        <v>30</v>
      </c>
      <c r="B13">
        <v>92797301</v>
      </c>
      <c r="C13">
        <v>92797391</v>
      </c>
      <c r="D13">
        <v>48205023</v>
      </c>
      <c r="E13">
        <v>1</v>
      </c>
      <c r="F13">
        <v>1</v>
      </c>
      <c r="G13">
        <v>1</v>
      </c>
      <c r="H13">
        <v>2</v>
      </c>
      <c r="I13" t="s">
        <v>209</v>
      </c>
      <c r="J13" t="s">
        <v>210</v>
      </c>
      <c r="K13" t="s">
        <v>211</v>
      </c>
      <c r="L13">
        <v>1367</v>
      </c>
      <c r="N13">
        <v>1011</v>
      </c>
      <c r="O13" t="s">
        <v>203</v>
      </c>
      <c r="P13" t="s">
        <v>203</v>
      </c>
      <c r="Q13">
        <v>1</v>
      </c>
      <c r="W13">
        <v>0</v>
      </c>
      <c r="X13">
        <v>-1670230060</v>
      </c>
      <c r="Y13">
        <f t="shared" si="6"/>
        <v>3.61</v>
      </c>
      <c r="AA13">
        <v>0</v>
      </c>
      <c r="AB13">
        <v>1242.98</v>
      </c>
      <c r="AC13">
        <v>605.48</v>
      </c>
      <c r="AD13">
        <v>0</v>
      </c>
      <c r="AE13">
        <v>0</v>
      </c>
      <c r="AF13">
        <v>79.069999999999993</v>
      </c>
      <c r="AG13">
        <v>13.5</v>
      </c>
      <c r="AH13">
        <v>0</v>
      </c>
      <c r="AI13">
        <v>1</v>
      </c>
      <c r="AJ13">
        <v>15.72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3.61</v>
      </c>
      <c r="AU13" t="s">
        <v>6</v>
      </c>
      <c r="AV13">
        <v>0</v>
      </c>
      <c r="AW13">
        <v>2</v>
      </c>
      <c r="AX13">
        <v>92797399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ROUND(Y13*Source!I30*DO13,7)</f>
        <v>0</v>
      </c>
      <c r="CX13">
        <f>ROUND(Y13*Source!I30,7)</f>
        <v>8.2560699999999994</v>
      </c>
      <c r="CY13">
        <f>AB13</f>
        <v>1242.98</v>
      </c>
      <c r="CZ13">
        <f>AF13</f>
        <v>79.069999999999993</v>
      </c>
      <c r="DA13">
        <f>AJ13</f>
        <v>15.72</v>
      </c>
      <c r="DB13">
        <f t="shared" si="7"/>
        <v>285.44</v>
      </c>
      <c r="DC13">
        <f t="shared" si="8"/>
        <v>48.74</v>
      </c>
      <c r="DD13" t="s">
        <v>6</v>
      </c>
      <c r="DE13" t="s">
        <v>6</v>
      </c>
      <c r="DF13">
        <f t="shared" si="3"/>
        <v>0</v>
      </c>
      <c r="DG13">
        <f>ROUND(ROUND(AF13*AJ13,0)*CX13,0)</f>
        <v>10262</v>
      </c>
      <c r="DH13">
        <f>ROUND(ROUND(AG13*AK13,0)*CX13,0)</f>
        <v>4995</v>
      </c>
      <c r="DI13">
        <f t="shared" si="9"/>
        <v>0</v>
      </c>
      <c r="DJ13">
        <f>DG13</f>
        <v>10262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ROW(Source!A30)</f>
        <v>30</v>
      </c>
      <c r="B14">
        <v>92797301</v>
      </c>
      <c r="C14">
        <v>92797391</v>
      </c>
      <c r="D14">
        <v>48206510</v>
      </c>
      <c r="E14">
        <v>1</v>
      </c>
      <c r="F14">
        <v>1</v>
      </c>
      <c r="G14">
        <v>1</v>
      </c>
      <c r="H14">
        <v>2</v>
      </c>
      <c r="I14" t="s">
        <v>212</v>
      </c>
      <c r="J14" t="s">
        <v>213</v>
      </c>
      <c r="K14" t="s">
        <v>214</v>
      </c>
      <c r="L14">
        <v>1367</v>
      </c>
      <c r="N14">
        <v>1011</v>
      </c>
      <c r="O14" t="s">
        <v>203</v>
      </c>
      <c r="P14" t="s">
        <v>203</v>
      </c>
      <c r="Q14">
        <v>1</v>
      </c>
      <c r="W14">
        <v>0</v>
      </c>
      <c r="X14">
        <v>566512698</v>
      </c>
      <c r="Y14">
        <f t="shared" si="6"/>
        <v>0.08</v>
      </c>
      <c r="AA14">
        <v>0</v>
      </c>
      <c r="AB14">
        <v>1407.57</v>
      </c>
      <c r="AC14">
        <v>520.26</v>
      </c>
      <c r="AD14">
        <v>0</v>
      </c>
      <c r="AE14">
        <v>0</v>
      </c>
      <c r="AF14">
        <v>89.54</v>
      </c>
      <c r="AG14">
        <v>11.6</v>
      </c>
      <c r="AH14">
        <v>0</v>
      </c>
      <c r="AI14">
        <v>1</v>
      </c>
      <c r="AJ14">
        <v>15.72</v>
      </c>
      <c r="AK14">
        <v>44.85</v>
      </c>
      <c r="AL14">
        <v>1</v>
      </c>
      <c r="AM14">
        <v>4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0.08</v>
      </c>
      <c r="AU14" t="s">
        <v>6</v>
      </c>
      <c r="AV14">
        <v>0</v>
      </c>
      <c r="AW14">
        <v>2</v>
      </c>
      <c r="AX14">
        <v>92797400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ROUND(Y14*Source!I30*DO14,7)</f>
        <v>0</v>
      </c>
      <c r="CX14">
        <f>ROUND(Y14*Source!I30,7)</f>
        <v>0.18296000000000001</v>
      </c>
      <c r="CY14">
        <f>AB14</f>
        <v>1407.57</v>
      </c>
      <c r="CZ14">
        <f>AF14</f>
        <v>89.54</v>
      </c>
      <c r="DA14">
        <f>AJ14</f>
        <v>15.72</v>
      </c>
      <c r="DB14">
        <f t="shared" si="7"/>
        <v>7.16</v>
      </c>
      <c r="DC14">
        <f t="shared" si="8"/>
        <v>0.93</v>
      </c>
      <c r="DD14" t="s">
        <v>6</v>
      </c>
      <c r="DE14" t="s">
        <v>6</v>
      </c>
      <c r="DF14">
        <f t="shared" si="3"/>
        <v>0</v>
      </c>
      <c r="DG14">
        <f>ROUND(ROUND(AF14*AJ14,0)*CX14,0)</f>
        <v>258</v>
      </c>
      <c r="DH14">
        <f>ROUND(ROUND(AG14*AK14,0)*CX14,0)</f>
        <v>95</v>
      </c>
      <c r="DI14">
        <f t="shared" si="9"/>
        <v>0</v>
      </c>
      <c r="DJ14">
        <f>DG14</f>
        <v>258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ROW(Source!A30)</f>
        <v>30</v>
      </c>
      <c r="B15">
        <v>92797301</v>
      </c>
      <c r="C15">
        <v>92797391</v>
      </c>
      <c r="D15">
        <v>48060569</v>
      </c>
      <c r="E15">
        <v>1</v>
      </c>
      <c r="F15">
        <v>1</v>
      </c>
      <c r="G15">
        <v>1</v>
      </c>
      <c r="H15">
        <v>3</v>
      </c>
      <c r="I15" t="s">
        <v>54</v>
      </c>
      <c r="J15" t="s">
        <v>57</v>
      </c>
      <c r="K15" t="s">
        <v>55</v>
      </c>
      <c r="L15">
        <v>1339</v>
      </c>
      <c r="N15">
        <v>1007</v>
      </c>
      <c r="O15" t="s">
        <v>56</v>
      </c>
      <c r="P15" t="s">
        <v>56</v>
      </c>
      <c r="Q15">
        <v>1</v>
      </c>
      <c r="W15">
        <v>1</v>
      </c>
      <c r="X15">
        <v>1777570174</v>
      </c>
      <c r="Y15">
        <f t="shared" si="6"/>
        <v>-0.04</v>
      </c>
      <c r="AA15">
        <v>1075.33</v>
      </c>
      <c r="AB15">
        <v>0</v>
      </c>
      <c r="AC15">
        <v>0</v>
      </c>
      <c r="AD15">
        <v>0</v>
      </c>
      <c r="AE15">
        <v>108.4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-0.04</v>
      </c>
      <c r="AU15" t="s">
        <v>6</v>
      </c>
      <c r="AV15">
        <v>0</v>
      </c>
      <c r="AW15">
        <v>2</v>
      </c>
      <c r="AX15">
        <v>92797401</v>
      </c>
      <c r="AY15">
        <v>1</v>
      </c>
      <c r="AZ15">
        <v>6144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ROUND(Y15*Source!I30,7)</f>
        <v>-9.1480000000000006E-2</v>
      </c>
      <c r="CY15">
        <f>AA15</f>
        <v>1075.33</v>
      </c>
      <c r="CZ15">
        <f>AE15</f>
        <v>108.4</v>
      </c>
      <c r="DA15">
        <f>AI15</f>
        <v>9.92</v>
      </c>
      <c r="DB15">
        <f t="shared" si="7"/>
        <v>-4.34</v>
      </c>
      <c r="DC15">
        <f t="shared" si="8"/>
        <v>0</v>
      </c>
      <c r="DD15" t="s">
        <v>6</v>
      </c>
      <c r="DE15" t="s">
        <v>6</v>
      </c>
      <c r="DF15">
        <f>ROUND(ROUND(AE15*AI15,0)*CX15,0)</f>
        <v>-98</v>
      </c>
      <c r="DG15">
        <f>ROUND(ROUND(AF15,0)*CX15,0)</f>
        <v>0</v>
      </c>
      <c r="DH15">
        <f>ROUND(ROUND(AG15,0)*CX15,0)</f>
        <v>0</v>
      </c>
      <c r="DI15">
        <f t="shared" si="9"/>
        <v>0</v>
      </c>
      <c r="DJ15">
        <f>DF15</f>
        <v>-98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ROW(Source!A32)</f>
        <v>32</v>
      </c>
      <c r="B16">
        <v>92797301</v>
      </c>
      <c r="C16">
        <v>92797403</v>
      </c>
      <c r="D16">
        <v>49510905</v>
      </c>
      <c r="E16">
        <v>70</v>
      </c>
      <c r="F16">
        <v>1</v>
      </c>
      <c r="G16">
        <v>1</v>
      </c>
      <c r="H16">
        <v>1</v>
      </c>
      <c r="I16" t="s">
        <v>197</v>
      </c>
      <c r="J16" t="s">
        <v>6</v>
      </c>
      <c r="K16" t="s">
        <v>198</v>
      </c>
      <c r="L16">
        <v>1191</v>
      </c>
      <c r="N16">
        <v>1013</v>
      </c>
      <c r="O16" t="s">
        <v>199</v>
      </c>
      <c r="P16" t="s">
        <v>199</v>
      </c>
      <c r="Q16">
        <v>1</v>
      </c>
      <c r="W16">
        <v>0</v>
      </c>
      <c r="X16">
        <v>-1417349443</v>
      </c>
      <c r="Y16">
        <f t="shared" si="6"/>
        <v>19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44.85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19</v>
      </c>
      <c r="AU16" t="s">
        <v>6</v>
      </c>
      <c r="AV16">
        <v>2</v>
      </c>
      <c r="AW16">
        <v>2</v>
      </c>
      <c r="AX16">
        <v>92797406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ROUND(Y16*Source!I32,7)</f>
        <v>10.962999999999999</v>
      </c>
      <c r="CY16">
        <f>AD16</f>
        <v>0</v>
      </c>
      <c r="CZ16">
        <f>AH16</f>
        <v>0</v>
      </c>
      <c r="DA16">
        <f>AL16</f>
        <v>1</v>
      </c>
      <c r="DB16">
        <f t="shared" si="7"/>
        <v>0</v>
      </c>
      <c r="DC16">
        <f t="shared" si="8"/>
        <v>0</v>
      </c>
      <c r="DD16" t="s">
        <v>6</v>
      </c>
      <c r="DE16" t="s">
        <v>6</v>
      </c>
      <c r="DF16">
        <f t="shared" ref="DF16:DF28" si="10">ROUND(ROUND(AE16,0)*CX16,0)</f>
        <v>0</v>
      </c>
      <c r="DG16">
        <f>ROUND(ROUND(AF16,0)*CX16,0)</f>
        <v>0</v>
      </c>
      <c r="DH16">
        <f t="shared" ref="DH16:DH28" si="11">ROUND(ROUND(AG16*AK16,0)*CX16,0)</f>
        <v>0</v>
      </c>
      <c r="DI16">
        <f t="shared" si="9"/>
        <v>0</v>
      </c>
      <c r="DJ16">
        <f>DI16</f>
        <v>0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ROW(Source!A32)</f>
        <v>32</v>
      </c>
      <c r="B17">
        <v>92797301</v>
      </c>
      <c r="C17">
        <v>92797403</v>
      </c>
      <c r="D17">
        <v>49672088</v>
      </c>
      <c r="E17">
        <v>1</v>
      </c>
      <c r="F17">
        <v>1</v>
      </c>
      <c r="G17">
        <v>1</v>
      </c>
      <c r="H17">
        <v>2</v>
      </c>
      <c r="I17" t="s">
        <v>204</v>
      </c>
      <c r="J17" t="s">
        <v>205</v>
      </c>
      <c r="K17" t="s">
        <v>206</v>
      </c>
      <c r="L17">
        <v>1367</v>
      </c>
      <c r="N17">
        <v>1011</v>
      </c>
      <c r="O17" t="s">
        <v>203</v>
      </c>
      <c r="P17" t="s">
        <v>203</v>
      </c>
      <c r="Q17">
        <v>1</v>
      </c>
      <c r="W17">
        <v>0</v>
      </c>
      <c r="X17">
        <v>155600085</v>
      </c>
      <c r="Y17">
        <f t="shared" si="6"/>
        <v>19</v>
      </c>
      <c r="AA17">
        <v>0</v>
      </c>
      <c r="AB17">
        <v>1931.99</v>
      </c>
      <c r="AC17">
        <v>605.48</v>
      </c>
      <c r="AD17">
        <v>0</v>
      </c>
      <c r="AE17">
        <v>0</v>
      </c>
      <c r="AF17">
        <v>122.9</v>
      </c>
      <c r="AG17">
        <v>13.5</v>
      </c>
      <c r="AH17">
        <v>0</v>
      </c>
      <c r="AI17">
        <v>1</v>
      </c>
      <c r="AJ17">
        <v>15.72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19</v>
      </c>
      <c r="AU17" t="s">
        <v>6</v>
      </c>
      <c r="AV17">
        <v>0</v>
      </c>
      <c r="AW17">
        <v>2</v>
      </c>
      <c r="AX17">
        <v>92797407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ROUND(Y17*Source!I32*DO17,7)</f>
        <v>0</v>
      </c>
      <c r="CX17">
        <f>ROUND(Y17*Source!I32,7)</f>
        <v>10.962999999999999</v>
      </c>
      <c r="CY17">
        <f>AB17</f>
        <v>1931.99</v>
      </c>
      <c r="CZ17">
        <f>AF17</f>
        <v>122.9</v>
      </c>
      <c r="DA17">
        <f>AJ17</f>
        <v>15.72</v>
      </c>
      <c r="DB17">
        <f t="shared" si="7"/>
        <v>2335.1</v>
      </c>
      <c r="DC17">
        <f t="shared" si="8"/>
        <v>256.5</v>
      </c>
      <c r="DD17" t="s">
        <v>6</v>
      </c>
      <c r="DE17" t="s">
        <v>6</v>
      </c>
      <c r="DF17">
        <f t="shared" si="10"/>
        <v>0</v>
      </c>
      <c r="DG17">
        <f>ROUND(ROUND(AF17*AJ17,0)*CX17,0)</f>
        <v>21181</v>
      </c>
      <c r="DH17">
        <f t="shared" si="11"/>
        <v>6633</v>
      </c>
      <c r="DI17">
        <f t="shared" si="9"/>
        <v>0</v>
      </c>
      <c r="DJ17">
        <f>DG17</f>
        <v>21181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ROW(Source!A34)</f>
        <v>34</v>
      </c>
      <c r="B18">
        <v>92797301</v>
      </c>
      <c r="C18">
        <v>92797409</v>
      </c>
      <c r="D18">
        <v>48044033</v>
      </c>
      <c r="E18">
        <v>68</v>
      </c>
      <c r="F18">
        <v>1</v>
      </c>
      <c r="G18">
        <v>1</v>
      </c>
      <c r="H18">
        <v>1</v>
      </c>
      <c r="I18" t="s">
        <v>197</v>
      </c>
      <c r="J18" t="s">
        <v>6</v>
      </c>
      <c r="K18" t="s">
        <v>198</v>
      </c>
      <c r="L18">
        <v>1191</v>
      </c>
      <c r="N18">
        <v>1013</v>
      </c>
      <c r="O18" t="s">
        <v>199</v>
      </c>
      <c r="P18" t="s">
        <v>199</v>
      </c>
      <c r="Q18">
        <v>1</v>
      </c>
      <c r="W18">
        <v>0</v>
      </c>
      <c r="X18">
        <v>-1417349443</v>
      </c>
      <c r="Y18">
        <f t="shared" si="6"/>
        <v>11.5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44.85</v>
      </c>
      <c r="AL18">
        <v>1</v>
      </c>
      <c r="AM18">
        <v>4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11.5</v>
      </c>
      <c r="AU18" t="s">
        <v>6</v>
      </c>
      <c r="AV18">
        <v>2</v>
      </c>
      <c r="AW18">
        <v>2</v>
      </c>
      <c r="AX18">
        <v>92797412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ROUND(Y18*Source!I34,7)</f>
        <v>6.6355000000000004</v>
      </c>
      <c r="CY18">
        <f>AD18</f>
        <v>0</v>
      </c>
      <c r="CZ18">
        <f>AH18</f>
        <v>0</v>
      </c>
      <c r="DA18">
        <f>AL18</f>
        <v>1</v>
      </c>
      <c r="DB18">
        <f t="shared" si="7"/>
        <v>0</v>
      </c>
      <c r="DC18">
        <f t="shared" si="8"/>
        <v>0</v>
      </c>
      <c r="DD18" t="s">
        <v>6</v>
      </c>
      <c r="DE18" t="s">
        <v>6</v>
      </c>
      <c r="DF18">
        <f t="shared" si="10"/>
        <v>0</v>
      </c>
      <c r="DG18">
        <f>ROUND(ROUND(AF18,0)*CX18,0)</f>
        <v>0</v>
      </c>
      <c r="DH18">
        <f t="shared" si="11"/>
        <v>0</v>
      </c>
      <c r="DI18">
        <f t="shared" si="9"/>
        <v>0</v>
      </c>
      <c r="DJ18">
        <f>DI18</f>
        <v>0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ROW(Source!A34)</f>
        <v>34</v>
      </c>
      <c r="B19">
        <v>92797301</v>
      </c>
      <c r="C19">
        <v>92797409</v>
      </c>
      <c r="D19">
        <v>48205022</v>
      </c>
      <c r="E19">
        <v>1</v>
      </c>
      <c r="F19">
        <v>1</v>
      </c>
      <c r="G19">
        <v>1</v>
      </c>
      <c r="H19">
        <v>2</v>
      </c>
      <c r="I19" t="s">
        <v>200</v>
      </c>
      <c r="J19" t="s">
        <v>201</v>
      </c>
      <c r="K19" t="s">
        <v>202</v>
      </c>
      <c r="L19">
        <v>1367</v>
      </c>
      <c r="N19">
        <v>1011</v>
      </c>
      <c r="O19" t="s">
        <v>203</v>
      </c>
      <c r="P19" t="s">
        <v>203</v>
      </c>
      <c r="Q19">
        <v>1</v>
      </c>
      <c r="W19">
        <v>0</v>
      </c>
      <c r="X19">
        <v>1043516192</v>
      </c>
      <c r="Y19">
        <f t="shared" si="6"/>
        <v>11.5</v>
      </c>
      <c r="AA19">
        <v>0</v>
      </c>
      <c r="AB19">
        <v>934.87</v>
      </c>
      <c r="AC19">
        <v>520.26</v>
      </c>
      <c r="AD19">
        <v>0</v>
      </c>
      <c r="AE19">
        <v>0</v>
      </c>
      <c r="AF19">
        <v>59.47</v>
      </c>
      <c r="AG19">
        <v>11.6</v>
      </c>
      <c r="AH19">
        <v>0</v>
      </c>
      <c r="AI19">
        <v>1</v>
      </c>
      <c r="AJ19">
        <v>15.72</v>
      </c>
      <c r="AK19">
        <v>44.85</v>
      </c>
      <c r="AL19">
        <v>1</v>
      </c>
      <c r="AM19">
        <v>4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11.5</v>
      </c>
      <c r="AU19" t="s">
        <v>6</v>
      </c>
      <c r="AV19">
        <v>0</v>
      </c>
      <c r="AW19">
        <v>2</v>
      </c>
      <c r="AX19">
        <v>92797413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ROUND(Y19*Source!I34*DO19,7)</f>
        <v>0</v>
      </c>
      <c r="CX19">
        <f>ROUND(Y19*Source!I34,7)</f>
        <v>6.6355000000000004</v>
      </c>
      <c r="CY19">
        <f>AB19</f>
        <v>934.87</v>
      </c>
      <c r="CZ19">
        <f>AF19</f>
        <v>59.47</v>
      </c>
      <c r="DA19">
        <f>AJ19</f>
        <v>15.72</v>
      </c>
      <c r="DB19">
        <f t="shared" si="7"/>
        <v>683.91</v>
      </c>
      <c r="DC19">
        <f t="shared" si="8"/>
        <v>133.4</v>
      </c>
      <c r="DD19" t="s">
        <v>6</v>
      </c>
      <c r="DE19" t="s">
        <v>6</v>
      </c>
      <c r="DF19">
        <f t="shared" si="10"/>
        <v>0</v>
      </c>
      <c r="DG19">
        <f>ROUND(ROUND(AF19*AJ19,0)*CX19,0)</f>
        <v>6204</v>
      </c>
      <c r="DH19">
        <f t="shared" si="11"/>
        <v>3450</v>
      </c>
      <c r="DI19">
        <f t="shared" si="9"/>
        <v>0</v>
      </c>
      <c r="DJ19">
        <f>DG19</f>
        <v>6204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ROW(Source!A35)</f>
        <v>35</v>
      </c>
      <c r="B20">
        <v>92797301</v>
      </c>
      <c r="C20">
        <v>92797414</v>
      </c>
      <c r="D20">
        <v>48044033</v>
      </c>
      <c r="E20">
        <v>68</v>
      </c>
      <c r="F20">
        <v>1</v>
      </c>
      <c r="G20">
        <v>1</v>
      </c>
      <c r="H20">
        <v>1</v>
      </c>
      <c r="I20" t="s">
        <v>197</v>
      </c>
      <c r="J20" t="s">
        <v>6</v>
      </c>
      <c r="K20" t="s">
        <v>198</v>
      </c>
      <c r="L20">
        <v>1191</v>
      </c>
      <c r="N20">
        <v>1013</v>
      </c>
      <c r="O20" t="s">
        <v>199</v>
      </c>
      <c r="P20" t="s">
        <v>199</v>
      </c>
      <c r="Q20">
        <v>1</v>
      </c>
      <c r="W20">
        <v>0</v>
      </c>
      <c r="X20">
        <v>-1417349443</v>
      </c>
      <c r="Y20">
        <f t="shared" si="6"/>
        <v>9.84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44.85</v>
      </c>
      <c r="AL20">
        <v>1</v>
      </c>
      <c r="AM20">
        <v>4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9.84</v>
      </c>
      <c r="AU20" t="s">
        <v>6</v>
      </c>
      <c r="AV20">
        <v>2</v>
      </c>
      <c r="AW20">
        <v>2</v>
      </c>
      <c r="AX20">
        <v>92797417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ROUND(Y20*Source!I35,7)</f>
        <v>5.6776799999999996</v>
      </c>
      <c r="CY20">
        <f>AD20</f>
        <v>0</v>
      </c>
      <c r="CZ20">
        <f>AH20</f>
        <v>0</v>
      </c>
      <c r="DA20">
        <f>AL20</f>
        <v>1</v>
      </c>
      <c r="DB20">
        <f t="shared" si="7"/>
        <v>0</v>
      </c>
      <c r="DC20">
        <f t="shared" si="8"/>
        <v>0</v>
      </c>
      <c r="DD20" t="s">
        <v>6</v>
      </c>
      <c r="DE20" t="s">
        <v>6</v>
      </c>
      <c r="DF20">
        <f t="shared" si="10"/>
        <v>0</v>
      </c>
      <c r="DG20">
        <f>ROUND(ROUND(AF20,0)*CX20,0)</f>
        <v>0</v>
      </c>
      <c r="DH20">
        <f t="shared" si="11"/>
        <v>0</v>
      </c>
      <c r="DI20">
        <f t="shared" si="9"/>
        <v>0</v>
      </c>
      <c r="DJ20">
        <f>DI20</f>
        <v>0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ROW(Source!A35)</f>
        <v>35</v>
      </c>
      <c r="B21">
        <v>92797301</v>
      </c>
      <c r="C21">
        <v>92797414</v>
      </c>
      <c r="D21">
        <v>48205022</v>
      </c>
      <c r="E21">
        <v>1</v>
      </c>
      <c r="F21">
        <v>1</v>
      </c>
      <c r="G21">
        <v>1</v>
      </c>
      <c r="H21">
        <v>2</v>
      </c>
      <c r="I21" t="s">
        <v>200</v>
      </c>
      <c r="J21" t="s">
        <v>201</v>
      </c>
      <c r="K21" t="s">
        <v>202</v>
      </c>
      <c r="L21">
        <v>1367</v>
      </c>
      <c r="N21">
        <v>1011</v>
      </c>
      <c r="O21" t="s">
        <v>203</v>
      </c>
      <c r="P21" t="s">
        <v>203</v>
      </c>
      <c r="Q21">
        <v>1</v>
      </c>
      <c r="W21">
        <v>0</v>
      </c>
      <c r="X21">
        <v>1043516192</v>
      </c>
      <c r="Y21">
        <f t="shared" si="6"/>
        <v>9.84</v>
      </c>
      <c r="AA21">
        <v>0</v>
      </c>
      <c r="AB21">
        <v>934.87</v>
      </c>
      <c r="AC21">
        <v>520.26</v>
      </c>
      <c r="AD21">
        <v>0</v>
      </c>
      <c r="AE21">
        <v>0</v>
      </c>
      <c r="AF21">
        <v>59.47</v>
      </c>
      <c r="AG21">
        <v>11.6</v>
      </c>
      <c r="AH21">
        <v>0</v>
      </c>
      <c r="AI21">
        <v>1</v>
      </c>
      <c r="AJ21">
        <v>15.72</v>
      </c>
      <c r="AK21">
        <v>44.85</v>
      </c>
      <c r="AL21">
        <v>1</v>
      </c>
      <c r="AM21">
        <v>4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9.84</v>
      </c>
      <c r="AU21" t="s">
        <v>6</v>
      </c>
      <c r="AV21">
        <v>0</v>
      </c>
      <c r="AW21">
        <v>2</v>
      </c>
      <c r="AX21">
        <v>92797418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ROUND(Y21*Source!I35*DO21,7)</f>
        <v>0</v>
      </c>
      <c r="CX21">
        <f>ROUND(Y21*Source!I35,7)</f>
        <v>5.6776799999999996</v>
      </c>
      <c r="CY21">
        <f>AB21</f>
        <v>934.87</v>
      </c>
      <c r="CZ21">
        <f>AF21</f>
        <v>59.47</v>
      </c>
      <c r="DA21">
        <f>AJ21</f>
        <v>15.72</v>
      </c>
      <c r="DB21">
        <f t="shared" si="7"/>
        <v>585.17999999999995</v>
      </c>
      <c r="DC21">
        <f t="shared" si="8"/>
        <v>114.14</v>
      </c>
      <c r="DD21" t="s">
        <v>6</v>
      </c>
      <c r="DE21" t="s">
        <v>6</v>
      </c>
      <c r="DF21">
        <f t="shared" si="10"/>
        <v>0</v>
      </c>
      <c r="DG21">
        <f>ROUND(ROUND(AF21*AJ21,0)*CX21,0)</f>
        <v>5309</v>
      </c>
      <c r="DH21">
        <f t="shared" si="11"/>
        <v>2952</v>
      </c>
      <c r="DI21">
        <f t="shared" si="9"/>
        <v>0</v>
      </c>
      <c r="DJ21">
        <f>DG21</f>
        <v>5309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ROW(Source!A36)</f>
        <v>36</v>
      </c>
      <c r="B22">
        <v>92797301</v>
      </c>
      <c r="C22">
        <v>92797419</v>
      </c>
      <c r="D22">
        <v>49510905</v>
      </c>
      <c r="E22">
        <v>70</v>
      </c>
      <c r="F22">
        <v>1</v>
      </c>
      <c r="G22">
        <v>1</v>
      </c>
      <c r="H22">
        <v>1</v>
      </c>
      <c r="I22" t="s">
        <v>197</v>
      </c>
      <c r="J22" t="s">
        <v>6</v>
      </c>
      <c r="K22" t="s">
        <v>198</v>
      </c>
      <c r="L22">
        <v>1191</v>
      </c>
      <c r="N22">
        <v>1013</v>
      </c>
      <c r="O22" t="s">
        <v>199</v>
      </c>
      <c r="P22" t="s">
        <v>199</v>
      </c>
      <c r="Q22">
        <v>1</v>
      </c>
      <c r="W22">
        <v>0</v>
      </c>
      <c r="X22">
        <v>-1417349443</v>
      </c>
      <c r="Y22">
        <f t="shared" si="6"/>
        <v>15.67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15.67</v>
      </c>
      <c r="AU22" t="s">
        <v>6</v>
      </c>
      <c r="AV22">
        <v>2</v>
      </c>
      <c r="AW22">
        <v>2</v>
      </c>
      <c r="AX22">
        <v>92797424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ROUND(Y22*Source!I36,7)</f>
        <v>10.24818</v>
      </c>
      <c r="CY22">
        <f>AD22</f>
        <v>0</v>
      </c>
      <c r="CZ22">
        <f>AH22</f>
        <v>0</v>
      </c>
      <c r="DA22">
        <f>AL22</f>
        <v>1</v>
      </c>
      <c r="DB22">
        <f t="shared" si="7"/>
        <v>0</v>
      </c>
      <c r="DC22">
        <f t="shared" si="8"/>
        <v>0</v>
      </c>
      <c r="DD22" t="s">
        <v>6</v>
      </c>
      <c r="DE22" t="s">
        <v>6</v>
      </c>
      <c r="DF22">
        <f t="shared" si="10"/>
        <v>0</v>
      </c>
      <c r="DG22">
        <f>ROUND(ROUND(AF22,0)*CX22,0)</f>
        <v>0</v>
      </c>
      <c r="DH22">
        <f t="shared" si="11"/>
        <v>0</v>
      </c>
      <c r="DI22">
        <f t="shared" si="9"/>
        <v>0</v>
      </c>
      <c r="DJ22">
        <f>DI22</f>
        <v>0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ROW(Source!A36)</f>
        <v>36</v>
      </c>
      <c r="B23">
        <v>92797301</v>
      </c>
      <c r="C23">
        <v>92797419</v>
      </c>
      <c r="D23">
        <v>49672022</v>
      </c>
      <c r="E23">
        <v>1</v>
      </c>
      <c r="F23">
        <v>1</v>
      </c>
      <c r="G23">
        <v>1</v>
      </c>
      <c r="H23">
        <v>2</v>
      </c>
      <c r="I23" t="s">
        <v>209</v>
      </c>
      <c r="J23" t="s">
        <v>210</v>
      </c>
      <c r="K23" t="s">
        <v>211</v>
      </c>
      <c r="L23">
        <v>1367</v>
      </c>
      <c r="N23">
        <v>1011</v>
      </c>
      <c r="O23" t="s">
        <v>203</v>
      </c>
      <c r="P23" t="s">
        <v>203</v>
      </c>
      <c r="Q23">
        <v>1</v>
      </c>
      <c r="W23">
        <v>0</v>
      </c>
      <c r="X23">
        <v>-177383015</v>
      </c>
      <c r="Y23">
        <f t="shared" si="6"/>
        <v>14.3</v>
      </c>
      <c r="AA23">
        <v>0</v>
      </c>
      <c r="AB23">
        <v>1242.98</v>
      </c>
      <c r="AC23">
        <v>605.48</v>
      </c>
      <c r="AD23">
        <v>0</v>
      </c>
      <c r="AE23">
        <v>0</v>
      </c>
      <c r="AF23">
        <v>79.069999999999993</v>
      </c>
      <c r="AG23">
        <v>13.5</v>
      </c>
      <c r="AH23">
        <v>0</v>
      </c>
      <c r="AI23">
        <v>1</v>
      </c>
      <c r="AJ23">
        <v>15.72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14.3</v>
      </c>
      <c r="AU23" t="s">
        <v>6</v>
      </c>
      <c r="AV23">
        <v>0</v>
      </c>
      <c r="AW23">
        <v>2</v>
      </c>
      <c r="AX23">
        <v>92797425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ROUND(Y23*Source!I36*DO23,7)</f>
        <v>0</v>
      </c>
      <c r="CX23">
        <f>ROUND(Y23*Source!I36,7)</f>
        <v>9.3521999999999998</v>
      </c>
      <c r="CY23">
        <f>AB23</f>
        <v>1242.98</v>
      </c>
      <c r="CZ23">
        <f>AF23</f>
        <v>79.069999999999993</v>
      </c>
      <c r="DA23">
        <f>AJ23</f>
        <v>15.72</v>
      </c>
      <c r="DB23">
        <f t="shared" si="7"/>
        <v>1130.7</v>
      </c>
      <c r="DC23">
        <f t="shared" si="8"/>
        <v>193.05</v>
      </c>
      <c r="DD23" t="s">
        <v>6</v>
      </c>
      <c r="DE23" t="s">
        <v>6</v>
      </c>
      <c r="DF23">
        <f t="shared" si="10"/>
        <v>0</v>
      </c>
      <c r="DG23">
        <f>ROUND(ROUND(AF23*AJ23,0)*CX23,0)</f>
        <v>11625</v>
      </c>
      <c r="DH23">
        <f t="shared" si="11"/>
        <v>5658</v>
      </c>
      <c r="DI23">
        <f t="shared" si="9"/>
        <v>0</v>
      </c>
      <c r="DJ23">
        <f>DG23</f>
        <v>11625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ROW(Source!A36)</f>
        <v>36</v>
      </c>
      <c r="B24">
        <v>92797301</v>
      </c>
      <c r="C24">
        <v>92797419</v>
      </c>
      <c r="D24">
        <v>49672945</v>
      </c>
      <c r="E24">
        <v>1</v>
      </c>
      <c r="F24">
        <v>1</v>
      </c>
      <c r="G24">
        <v>1</v>
      </c>
      <c r="H24">
        <v>2</v>
      </c>
      <c r="I24" t="s">
        <v>215</v>
      </c>
      <c r="J24" t="s">
        <v>216</v>
      </c>
      <c r="K24" t="s">
        <v>217</v>
      </c>
      <c r="L24">
        <v>1367</v>
      </c>
      <c r="N24">
        <v>1011</v>
      </c>
      <c r="O24" t="s">
        <v>203</v>
      </c>
      <c r="P24" t="s">
        <v>203</v>
      </c>
      <c r="Q24">
        <v>1</v>
      </c>
      <c r="W24">
        <v>0</v>
      </c>
      <c r="X24">
        <v>1400438426</v>
      </c>
      <c r="Y24">
        <f t="shared" si="6"/>
        <v>1.37</v>
      </c>
      <c r="AA24">
        <v>0</v>
      </c>
      <c r="AB24">
        <v>625.66</v>
      </c>
      <c r="AC24">
        <v>0</v>
      </c>
      <c r="AD24">
        <v>0</v>
      </c>
      <c r="AE24">
        <v>0</v>
      </c>
      <c r="AF24">
        <v>39.799999999999997</v>
      </c>
      <c r="AG24">
        <v>0</v>
      </c>
      <c r="AH24">
        <v>0</v>
      </c>
      <c r="AI24">
        <v>1</v>
      </c>
      <c r="AJ24">
        <v>15.72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1.37</v>
      </c>
      <c r="AU24" t="s">
        <v>6</v>
      </c>
      <c r="AV24">
        <v>0</v>
      </c>
      <c r="AW24">
        <v>2</v>
      </c>
      <c r="AX24">
        <v>92797426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ROUND(Y24*Source!I36*DO24,7)</f>
        <v>0</v>
      </c>
      <c r="CX24">
        <f>ROUND(Y24*Source!I36,7)</f>
        <v>0.89598</v>
      </c>
      <c r="CY24">
        <f>AB24</f>
        <v>625.66</v>
      </c>
      <c r="CZ24">
        <f>AF24</f>
        <v>39.799999999999997</v>
      </c>
      <c r="DA24">
        <f>AJ24</f>
        <v>15.72</v>
      </c>
      <c r="DB24">
        <f t="shared" si="7"/>
        <v>54.53</v>
      </c>
      <c r="DC24">
        <f t="shared" si="8"/>
        <v>0</v>
      </c>
      <c r="DD24" t="s">
        <v>6</v>
      </c>
      <c r="DE24" t="s">
        <v>6</v>
      </c>
      <c r="DF24">
        <f t="shared" si="10"/>
        <v>0</v>
      </c>
      <c r="DG24">
        <f>ROUND(ROUND(AF24*AJ24,0)*CX24,0)</f>
        <v>561</v>
      </c>
      <c r="DH24">
        <f t="shared" si="11"/>
        <v>0</v>
      </c>
      <c r="DI24">
        <f t="shared" si="9"/>
        <v>0</v>
      </c>
      <c r="DJ24">
        <f>DG24</f>
        <v>561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ROW(Source!A36)</f>
        <v>36</v>
      </c>
      <c r="B25">
        <v>92797301</v>
      </c>
      <c r="C25">
        <v>92797419</v>
      </c>
      <c r="D25">
        <v>49673570</v>
      </c>
      <c r="E25">
        <v>1</v>
      </c>
      <c r="F25">
        <v>1</v>
      </c>
      <c r="G25">
        <v>1</v>
      </c>
      <c r="H25">
        <v>2</v>
      </c>
      <c r="I25" t="s">
        <v>218</v>
      </c>
      <c r="J25" t="s">
        <v>219</v>
      </c>
      <c r="K25" t="s">
        <v>220</v>
      </c>
      <c r="L25">
        <v>1367</v>
      </c>
      <c r="N25">
        <v>1011</v>
      </c>
      <c r="O25" t="s">
        <v>203</v>
      </c>
      <c r="P25" t="s">
        <v>203</v>
      </c>
      <c r="Q25">
        <v>1</v>
      </c>
      <c r="W25">
        <v>0</v>
      </c>
      <c r="X25">
        <v>-90908508</v>
      </c>
      <c r="Y25">
        <f t="shared" si="6"/>
        <v>1.37</v>
      </c>
      <c r="AA25">
        <v>0</v>
      </c>
      <c r="AB25">
        <v>1306.33</v>
      </c>
      <c r="AC25">
        <v>645.84</v>
      </c>
      <c r="AD25">
        <v>0</v>
      </c>
      <c r="AE25">
        <v>0</v>
      </c>
      <c r="AF25">
        <v>83.1</v>
      </c>
      <c r="AG25">
        <v>14.4</v>
      </c>
      <c r="AH25">
        <v>0</v>
      </c>
      <c r="AI25">
        <v>1</v>
      </c>
      <c r="AJ25">
        <v>15.72</v>
      </c>
      <c r="AK25">
        <v>44.85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1.37</v>
      </c>
      <c r="AU25" t="s">
        <v>6</v>
      </c>
      <c r="AV25">
        <v>0</v>
      </c>
      <c r="AW25">
        <v>2</v>
      </c>
      <c r="AX25">
        <v>92797427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ROUND(Y25*Source!I36*DO25,7)</f>
        <v>0</v>
      </c>
      <c r="CX25">
        <f>ROUND(Y25*Source!I36,7)</f>
        <v>0.89598</v>
      </c>
      <c r="CY25">
        <f>AB25</f>
        <v>1306.33</v>
      </c>
      <c r="CZ25">
        <f>AF25</f>
        <v>83.1</v>
      </c>
      <c r="DA25">
        <f>AJ25</f>
        <v>15.72</v>
      </c>
      <c r="DB25">
        <f t="shared" si="7"/>
        <v>113.85</v>
      </c>
      <c r="DC25">
        <f t="shared" si="8"/>
        <v>19.73</v>
      </c>
      <c r="DD25" t="s">
        <v>6</v>
      </c>
      <c r="DE25" t="s">
        <v>6</v>
      </c>
      <c r="DF25">
        <f t="shared" si="10"/>
        <v>0</v>
      </c>
      <c r="DG25">
        <f>ROUND(ROUND(AF25*AJ25,0)*CX25,0)</f>
        <v>1170</v>
      </c>
      <c r="DH25">
        <f t="shared" si="11"/>
        <v>579</v>
      </c>
      <c r="DI25">
        <f t="shared" si="9"/>
        <v>0</v>
      </c>
      <c r="DJ25">
        <f>DG25</f>
        <v>1170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ROW(Source!A37)</f>
        <v>37</v>
      </c>
      <c r="B26">
        <v>92797301</v>
      </c>
      <c r="C26">
        <v>92797428</v>
      </c>
      <c r="D26">
        <v>49510905</v>
      </c>
      <c r="E26">
        <v>70</v>
      </c>
      <c r="F26">
        <v>1</v>
      </c>
      <c r="G26">
        <v>1</v>
      </c>
      <c r="H26">
        <v>1</v>
      </c>
      <c r="I26" t="s">
        <v>197</v>
      </c>
      <c r="J26" t="s">
        <v>6</v>
      </c>
      <c r="K26" t="s">
        <v>198</v>
      </c>
      <c r="L26">
        <v>1191</v>
      </c>
      <c r="N26">
        <v>1013</v>
      </c>
      <c r="O26" t="s">
        <v>199</v>
      </c>
      <c r="P26" t="s">
        <v>199</v>
      </c>
      <c r="Q26">
        <v>1</v>
      </c>
      <c r="W26">
        <v>0</v>
      </c>
      <c r="X26">
        <v>-1417349443</v>
      </c>
      <c r="Y26">
        <f>(AT26*ROUND(3,7))</f>
        <v>4.1100000000000003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44.85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1.37</v>
      </c>
      <c r="AU26" t="s">
        <v>35</v>
      </c>
      <c r="AV26">
        <v>2</v>
      </c>
      <c r="AW26">
        <v>2</v>
      </c>
      <c r="AX26">
        <v>92797432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ROUND(Y26*Source!I37,7)</f>
        <v>2.6879400000000002</v>
      </c>
      <c r="CY26">
        <f>AD26</f>
        <v>0</v>
      </c>
      <c r="CZ26">
        <f>AH26</f>
        <v>0</v>
      </c>
      <c r="DA26">
        <f>AL26</f>
        <v>1</v>
      </c>
      <c r="DB26">
        <f>ROUND((ROUND(AT26*CZ26,2)*ROUND(3,7)),2)</f>
        <v>0</v>
      </c>
      <c r="DC26">
        <f>ROUND((ROUND(AT26*AG26,2)*ROUND(3,7)),2)</f>
        <v>0</v>
      </c>
      <c r="DD26" t="s">
        <v>6</v>
      </c>
      <c r="DE26" t="s">
        <v>6</v>
      </c>
      <c r="DF26">
        <f t="shared" si="10"/>
        <v>0</v>
      </c>
      <c r="DG26">
        <f>ROUND(ROUND(AF26,0)*CX26,0)</f>
        <v>0</v>
      </c>
      <c r="DH26">
        <f t="shared" si="11"/>
        <v>0</v>
      </c>
      <c r="DI26">
        <f t="shared" si="9"/>
        <v>0</v>
      </c>
      <c r="DJ26">
        <f>DI26</f>
        <v>0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ROW(Source!A37)</f>
        <v>37</v>
      </c>
      <c r="B27">
        <v>92797301</v>
      </c>
      <c r="C27">
        <v>92797428</v>
      </c>
      <c r="D27">
        <v>49672945</v>
      </c>
      <c r="E27">
        <v>1</v>
      </c>
      <c r="F27">
        <v>1</v>
      </c>
      <c r="G27">
        <v>1</v>
      </c>
      <c r="H27">
        <v>2</v>
      </c>
      <c r="I27" t="s">
        <v>215</v>
      </c>
      <c r="J27" t="s">
        <v>216</v>
      </c>
      <c r="K27" t="s">
        <v>217</v>
      </c>
      <c r="L27">
        <v>1367</v>
      </c>
      <c r="N27">
        <v>1011</v>
      </c>
      <c r="O27" t="s">
        <v>203</v>
      </c>
      <c r="P27" t="s">
        <v>203</v>
      </c>
      <c r="Q27">
        <v>1</v>
      </c>
      <c r="W27">
        <v>0</v>
      </c>
      <c r="X27">
        <v>1400438426</v>
      </c>
      <c r="Y27">
        <f>(AT27*ROUND(3,7))</f>
        <v>4.1100000000000003</v>
      </c>
      <c r="AA27">
        <v>0</v>
      </c>
      <c r="AB27">
        <v>625.66</v>
      </c>
      <c r="AC27">
        <v>0</v>
      </c>
      <c r="AD27">
        <v>0</v>
      </c>
      <c r="AE27">
        <v>0</v>
      </c>
      <c r="AF27">
        <v>39.799999999999997</v>
      </c>
      <c r="AG27">
        <v>0</v>
      </c>
      <c r="AH27">
        <v>0</v>
      </c>
      <c r="AI27">
        <v>1</v>
      </c>
      <c r="AJ27">
        <v>15.72</v>
      </c>
      <c r="AK27">
        <v>44.85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1.37</v>
      </c>
      <c r="AU27" t="s">
        <v>35</v>
      </c>
      <c r="AV27">
        <v>0</v>
      </c>
      <c r="AW27">
        <v>2</v>
      </c>
      <c r="AX27">
        <v>92797433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ROUND(Y27*Source!I37*DO27,7)</f>
        <v>0</v>
      </c>
      <c r="CX27">
        <f>ROUND(Y27*Source!I37,7)</f>
        <v>2.6879400000000002</v>
      </c>
      <c r="CY27">
        <f>AB27</f>
        <v>625.66</v>
      </c>
      <c r="CZ27">
        <f>AF27</f>
        <v>39.799999999999997</v>
      </c>
      <c r="DA27">
        <f>AJ27</f>
        <v>15.72</v>
      </c>
      <c r="DB27">
        <f>ROUND((ROUND(AT27*CZ27,2)*ROUND(3,7)),2)</f>
        <v>163.59</v>
      </c>
      <c r="DC27">
        <f>ROUND((ROUND(AT27*AG27,2)*ROUND(3,7)),2)</f>
        <v>0</v>
      </c>
      <c r="DD27" t="s">
        <v>6</v>
      </c>
      <c r="DE27" t="s">
        <v>6</v>
      </c>
      <c r="DF27">
        <f t="shared" si="10"/>
        <v>0</v>
      </c>
      <c r="DG27">
        <f>ROUND(ROUND(AF27*AJ27,0)*CX27,0)</f>
        <v>1683</v>
      </c>
      <c r="DH27">
        <f t="shared" si="11"/>
        <v>0</v>
      </c>
      <c r="DI27">
        <f t="shared" si="9"/>
        <v>0</v>
      </c>
      <c r="DJ27">
        <f>DG27</f>
        <v>1683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ROW(Source!A37)</f>
        <v>37</v>
      </c>
      <c r="B28">
        <v>92797301</v>
      </c>
      <c r="C28">
        <v>92797428</v>
      </c>
      <c r="D28">
        <v>49673570</v>
      </c>
      <c r="E28">
        <v>1</v>
      </c>
      <c r="F28">
        <v>1</v>
      </c>
      <c r="G28">
        <v>1</v>
      </c>
      <c r="H28">
        <v>2</v>
      </c>
      <c r="I28" t="s">
        <v>218</v>
      </c>
      <c r="J28" t="s">
        <v>219</v>
      </c>
      <c r="K28" t="s">
        <v>220</v>
      </c>
      <c r="L28">
        <v>1367</v>
      </c>
      <c r="N28">
        <v>1011</v>
      </c>
      <c r="O28" t="s">
        <v>203</v>
      </c>
      <c r="P28" t="s">
        <v>203</v>
      </c>
      <c r="Q28">
        <v>1</v>
      </c>
      <c r="W28">
        <v>0</v>
      </c>
      <c r="X28">
        <v>-90908508</v>
      </c>
      <c r="Y28">
        <f>(AT28*ROUND(3,7))</f>
        <v>4.1100000000000003</v>
      </c>
      <c r="AA28">
        <v>0</v>
      </c>
      <c r="AB28">
        <v>1306.33</v>
      </c>
      <c r="AC28">
        <v>645.84</v>
      </c>
      <c r="AD28">
        <v>0</v>
      </c>
      <c r="AE28">
        <v>0</v>
      </c>
      <c r="AF28">
        <v>83.1</v>
      </c>
      <c r="AG28">
        <v>14.4</v>
      </c>
      <c r="AH28">
        <v>0</v>
      </c>
      <c r="AI28">
        <v>1</v>
      </c>
      <c r="AJ28">
        <v>15.72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1.37</v>
      </c>
      <c r="AU28" t="s">
        <v>35</v>
      </c>
      <c r="AV28">
        <v>0</v>
      </c>
      <c r="AW28">
        <v>2</v>
      </c>
      <c r="AX28">
        <v>92797434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ROUND(Y28*Source!I37*DO28,7)</f>
        <v>0</v>
      </c>
      <c r="CX28">
        <f>ROUND(Y28*Source!I37,7)</f>
        <v>2.6879400000000002</v>
      </c>
      <c r="CY28">
        <f>AB28</f>
        <v>1306.33</v>
      </c>
      <c r="CZ28">
        <f>AF28</f>
        <v>83.1</v>
      </c>
      <c r="DA28">
        <f>AJ28</f>
        <v>15.72</v>
      </c>
      <c r="DB28">
        <f>ROUND((ROUND(AT28*CZ28,2)*ROUND(3,7)),2)</f>
        <v>341.55</v>
      </c>
      <c r="DC28">
        <f>ROUND((ROUND(AT28*AG28,2)*ROUND(3,7)),2)</f>
        <v>59.19</v>
      </c>
      <c r="DD28" t="s">
        <v>6</v>
      </c>
      <c r="DE28" t="s">
        <v>6</v>
      </c>
      <c r="DF28">
        <f t="shared" si="10"/>
        <v>0</v>
      </c>
      <c r="DG28">
        <f>ROUND(ROUND(AF28*AJ28,0)*CX28,0)</f>
        <v>3510</v>
      </c>
      <c r="DH28">
        <f t="shared" si="11"/>
        <v>1736</v>
      </c>
      <c r="DI28">
        <f t="shared" si="9"/>
        <v>0</v>
      </c>
      <c r="DJ28">
        <f>DG28</f>
        <v>3510</v>
      </c>
      <c r="DK28">
        <v>0</v>
      </c>
      <c r="DL28" t="s">
        <v>6</v>
      </c>
      <c r="DM28">
        <v>0</v>
      </c>
      <c r="DN28" t="s">
        <v>6</v>
      </c>
      <c r="DO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92797368</v>
      </c>
      <c r="C1">
        <v>92797365</v>
      </c>
      <c r="D1">
        <v>49510905</v>
      </c>
      <c r="E1">
        <v>70</v>
      </c>
      <c r="F1">
        <v>1</v>
      </c>
      <c r="G1">
        <v>1</v>
      </c>
      <c r="H1">
        <v>1</v>
      </c>
      <c r="I1" t="s">
        <v>197</v>
      </c>
      <c r="J1" t="s">
        <v>6</v>
      </c>
      <c r="K1" t="s">
        <v>198</v>
      </c>
      <c r="L1">
        <v>1191</v>
      </c>
      <c r="N1">
        <v>1013</v>
      </c>
      <c r="O1" t="s">
        <v>199</v>
      </c>
      <c r="P1" t="s">
        <v>199</v>
      </c>
      <c r="Q1">
        <v>1</v>
      </c>
      <c r="X1">
        <v>11.5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2</v>
      </c>
      <c r="AF1" t="s">
        <v>6</v>
      </c>
      <c r="AG1">
        <v>11.5</v>
      </c>
      <c r="AH1">
        <v>2</v>
      </c>
      <c r="AI1">
        <v>92797366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92797369</v>
      </c>
      <c r="C2">
        <v>92797365</v>
      </c>
      <c r="D2">
        <v>49672021</v>
      </c>
      <c r="E2">
        <v>1</v>
      </c>
      <c r="F2">
        <v>1</v>
      </c>
      <c r="G2">
        <v>1</v>
      </c>
      <c r="H2">
        <v>2</v>
      </c>
      <c r="I2" t="s">
        <v>200</v>
      </c>
      <c r="J2" t="s">
        <v>201</v>
      </c>
      <c r="K2" t="s">
        <v>202</v>
      </c>
      <c r="L2">
        <v>1367</v>
      </c>
      <c r="N2">
        <v>1011</v>
      </c>
      <c r="O2" t="s">
        <v>203</v>
      </c>
      <c r="P2" t="s">
        <v>203</v>
      </c>
      <c r="Q2">
        <v>1</v>
      </c>
      <c r="X2">
        <v>11.5</v>
      </c>
      <c r="Y2">
        <v>0</v>
      </c>
      <c r="Z2">
        <v>59.47</v>
      </c>
      <c r="AA2">
        <v>11.6</v>
      </c>
      <c r="AB2">
        <v>0</v>
      </c>
      <c r="AC2">
        <v>0</v>
      </c>
      <c r="AD2">
        <v>1</v>
      </c>
      <c r="AE2">
        <v>0</v>
      </c>
      <c r="AF2" t="s">
        <v>6</v>
      </c>
      <c r="AG2">
        <v>11.5</v>
      </c>
      <c r="AH2">
        <v>2</v>
      </c>
      <c r="AI2">
        <v>92797367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92797373</v>
      </c>
      <c r="C3">
        <v>92797370</v>
      </c>
      <c r="D3">
        <v>48044033</v>
      </c>
      <c r="E3">
        <v>68</v>
      </c>
      <c r="F3">
        <v>1</v>
      </c>
      <c r="G3">
        <v>1</v>
      </c>
      <c r="H3">
        <v>1</v>
      </c>
      <c r="I3" t="s">
        <v>197</v>
      </c>
      <c r="J3" t="s">
        <v>6</v>
      </c>
      <c r="K3" t="s">
        <v>198</v>
      </c>
      <c r="L3">
        <v>1191</v>
      </c>
      <c r="N3">
        <v>1013</v>
      </c>
      <c r="O3" t="s">
        <v>199</v>
      </c>
      <c r="P3" t="s">
        <v>199</v>
      </c>
      <c r="Q3">
        <v>1</v>
      </c>
      <c r="X3">
        <v>9.84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6</v>
      </c>
      <c r="AG3">
        <v>9.84</v>
      </c>
      <c r="AH3">
        <v>2</v>
      </c>
      <c r="AI3">
        <v>92797371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92797374</v>
      </c>
      <c r="C4">
        <v>92797370</v>
      </c>
      <c r="D4">
        <v>48205022</v>
      </c>
      <c r="E4">
        <v>1</v>
      </c>
      <c r="F4">
        <v>1</v>
      </c>
      <c r="G4">
        <v>1</v>
      </c>
      <c r="H4">
        <v>2</v>
      </c>
      <c r="I4" t="s">
        <v>200</v>
      </c>
      <c r="J4" t="s">
        <v>201</v>
      </c>
      <c r="K4" t="s">
        <v>202</v>
      </c>
      <c r="L4">
        <v>1367</v>
      </c>
      <c r="N4">
        <v>1011</v>
      </c>
      <c r="O4" t="s">
        <v>203</v>
      </c>
      <c r="P4" t="s">
        <v>203</v>
      </c>
      <c r="Q4">
        <v>1</v>
      </c>
      <c r="X4">
        <v>9.84</v>
      </c>
      <c r="Y4">
        <v>0</v>
      </c>
      <c r="Z4">
        <v>59.47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9.84</v>
      </c>
      <c r="AH4">
        <v>2</v>
      </c>
      <c r="AI4">
        <v>92797372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ROW(Source!A26)</f>
        <v>26</v>
      </c>
      <c r="B5">
        <v>92797378</v>
      </c>
      <c r="C5">
        <v>92797375</v>
      </c>
      <c r="D5">
        <v>48044033</v>
      </c>
      <c r="E5">
        <v>68</v>
      </c>
      <c r="F5">
        <v>1</v>
      </c>
      <c r="G5">
        <v>1</v>
      </c>
      <c r="H5">
        <v>1</v>
      </c>
      <c r="I5" t="s">
        <v>197</v>
      </c>
      <c r="J5" t="s">
        <v>6</v>
      </c>
      <c r="K5" t="s">
        <v>198</v>
      </c>
      <c r="L5">
        <v>1191</v>
      </c>
      <c r="N5">
        <v>1013</v>
      </c>
      <c r="O5" t="s">
        <v>199</v>
      </c>
      <c r="P5" t="s">
        <v>199</v>
      </c>
      <c r="Q5">
        <v>1</v>
      </c>
      <c r="X5">
        <v>11.5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6</v>
      </c>
      <c r="AG5">
        <v>11.5</v>
      </c>
      <c r="AH5">
        <v>2</v>
      </c>
      <c r="AI5">
        <v>92797376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ROW(Source!A26)</f>
        <v>26</v>
      </c>
      <c r="B6">
        <v>92797379</v>
      </c>
      <c r="C6">
        <v>92797375</v>
      </c>
      <c r="D6">
        <v>48205022</v>
      </c>
      <c r="E6">
        <v>1</v>
      </c>
      <c r="F6">
        <v>1</v>
      </c>
      <c r="G6">
        <v>1</v>
      </c>
      <c r="H6">
        <v>2</v>
      </c>
      <c r="I6" t="s">
        <v>200</v>
      </c>
      <c r="J6" t="s">
        <v>201</v>
      </c>
      <c r="K6" t="s">
        <v>202</v>
      </c>
      <c r="L6">
        <v>1367</v>
      </c>
      <c r="N6">
        <v>1011</v>
      </c>
      <c r="O6" t="s">
        <v>203</v>
      </c>
      <c r="P6" t="s">
        <v>203</v>
      </c>
      <c r="Q6">
        <v>1</v>
      </c>
      <c r="X6">
        <v>11.5</v>
      </c>
      <c r="Y6">
        <v>0</v>
      </c>
      <c r="Z6">
        <v>59.47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11.5</v>
      </c>
      <c r="AH6">
        <v>2</v>
      </c>
      <c r="AI6">
        <v>92797377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ROW(Source!A27)</f>
        <v>27</v>
      </c>
      <c r="B7">
        <v>92797383</v>
      </c>
      <c r="C7">
        <v>92797380</v>
      </c>
      <c r="D7">
        <v>48044033</v>
      </c>
      <c r="E7">
        <v>68</v>
      </c>
      <c r="F7">
        <v>1</v>
      </c>
      <c r="G7">
        <v>1</v>
      </c>
      <c r="H7">
        <v>1</v>
      </c>
      <c r="I7" t="s">
        <v>197</v>
      </c>
      <c r="J7" t="s">
        <v>6</v>
      </c>
      <c r="K7" t="s">
        <v>198</v>
      </c>
      <c r="L7">
        <v>1191</v>
      </c>
      <c r="N7">
        <v>1013</v>
      </c>
      <c r="O7" t="s">
        <v>199</v>
      </c>
      <c r="P7" t="s">
        <v>199</v>
      </c>
      <c r="Q7">
        <v>1</v>
      </c>
      <c r="X7">
        <v>9.84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35</v>
      </c>
      <c r="AG7">
        <v>29.52</v>
      </c>
      <c r="AH7">
        <v>2</v>
      </c>
      <c r="AI7">
        <v>92797381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ROW(Source!A27)</f>
        <v>27</v>
      </c>
      <c r="B8">
        <v>92797384</v>
      </c>
      <c r="C8">
        <v>92797380</v>
      </c>
      <c r="D8">
        <v>48205022</v>
      </c>
      <c r="E8">
        <v>1</v>
      </c>
      <c r="F8">
        <v>1</v>
      </c>
      <c r="G8">
        <v>1</v>
      </c>
      <c r="H8">
        <v>2</v>
      </c>
      <c r="I8" t="s">
        <v>200</v>
      </c>
      <c r="J8" t="s">
        <v>201</v>
      </c>
      <c r="K8" t="s">
        <v>202</v>
      </c>
      <c r="L8">
        <v>1367</v>
      </c>
      <c r="N8">
        <v>1011</v>
      </c>
      <c r="O8" t="s">
        <v>203</v>
      </c>
      <c r="P8" t="s">
        <v>203</v>
      </c>
      <c r="Q8">
        <v>1</v>
      </c>
      <c r="X8">
        <v>9.84</v>
      </c>
      <c r="Y8">
        <v>0</v>
      </c>
      <c r="Z8">
        <v>59.47</v>
      </c>
      <c r="AA8">
        <v>11.6</v>
      </c>
      <c r="AB8">
        <v>0</v>
      </c>
      <c r="AC8">
        <v>0</v>
      </c>
      <c r="AD8">
        <v>1</v>
      </c>
      <c r="AE8">
        <v>0</v>
      </c>
      <c r="AF8" t="s">
        <v>35</v>
      </c>
      <c r="AG8">
        <v>29.52</v>
      </c>
      <c r="AH8">
        <v>2</v>
      </c>
      <c r="AI8">
        <v>92797382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92797388</v>
      </c>
      <c r="C9">
        <v>92797385</v>
      </c>
      <c r="D9">
        <v>48044033</v>
      </c>
      <c r="E9">
        <v>68</v>
      </c>
      <c r="F9">
        <v>1</v>
      </c>
      <c r="G9">
        <v>1</v>
      </c>
      <c r="H9">
        <v>1</v>
      </c>
      <c r="I9" t="s">
        <v>197</v>
      </c>
      <c r="J9" t="s">
        <v>6</v>
      </c>
      <c r="K9" t="s">
        <v>198</v>
      </c>
      <c r="L9">
        <v>1191</v>
      </c>
      <c r="N9">
        <v>1013</v>
      </c>
      <c r="O9" t="s">
        <v>199</v>
      </c>
      <c r="P9" t="s">
        <v>199</v>
      </c>
      <c r="Q9">
        <v>1</v>
      </c>
      <c r="X9">
        <v>16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6</v>
      </c>
      <c r="AG9">
        <v>16</v>
      </c>
      <c r="AH9">
        <v>2</v>
      </c>
      <c r="AI9">
        <v>92797386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92797389</v>
      </c>
      <c r="C10">
        <v>92797385</v>
      </c>
      <c r="D10">
        <v>48205089</v>
      </c>
      <c r="E10">
        <v>1</v>
      </c>
      <c r="F10">
        <v>1</v>
      </c>
      <c r="G10">
        <v>1</v>
      </c>
      <c r="H10">
        <v>2</v>
      </c>
      <c r="I10" t="s">
        <v>204</v>
      </c>
      <c r="J10" t="s">
        <v>205</v>
      </c>
      <c r="K10" t="s">
        <v>206</v>
      </c>
      <c r="L10">
        <v>1367</v>
      </c>
      <c r="N10">
        <v>1011</v>
      </c>
      <c r="O10" t="s">
        <v>203</v>
      </c>
      <c r="P10" t="s">
        <v>203</v>
      </c>
      <c r="Q10">
        <v>1</v>
      </c>
      <c r="X10">
        <v>16</v>
      </c>
      <c r="Y10">
        <v>0</v>
      </c>
      <c r="Z10">
        <v>122.9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16</v>
      </c>
      <c r="AH10">
        <v>2</v>
      </c>
      <c r="AI10">
        <v>92797387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92797397</v>
      </c>
      <c r="C11">
        <v>92797391</v>
      </c>
      <c r="D11">
        <v>48043803</v>
      </c>
      <c r="E11">
        <v>68</v>
      </c>
      <c r="F11">
        <v>1</v>
      </c>
      <c r="G11">
        <v>1</v>
      </c>
      <c r="H11">
        <v>1</v>
      </c>
      <c r="I11" t="s">
        <v>207</v>
      </c>
      <c r="J11" t="s">
        <v>6</v>
      </c>
      <c r="K11" t="s">
        <v>208</v>
      </c>
      <c r="L11">
        <v>1191</v>
      </c>
      <c r="N11">
        <v>1013</v>
      </c>
      <c r="O11" t="s">
        <v>199</v>
      </c>
      <c r="P11" t="s">
        <v>199</v>
      </c>
      <c r="Q11">
        <v>1</v>
      </c>
      <c r="X11">
        <v>3.32</v>
      </c>
      <c r="Y11">
        <v>0</v>
      </c>
      <c r="Z11">
        <v>0</v>
      </c>
      <c r="AA11">
        <v>0</v>
      </c>
      <c r="AB11">
        <v>7.8</v>
      </c>
      <c r="AC11">
        <v>0</v>
      </c>
      <c r="AD11">
        <v>1</v>
      </c>
      <c r="AE11">
        <v>1</v>
      </c>
      <c r="AF11" t="s">
        <v>6</v>
      </c>
      <c r="AG11">
        <v>3.32</v>
      </c>
      <c r="AH11">
        <v>2</v>
      </c>
      <c r="AI11">
        <v>92797392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92797398</v>
      </c>
      <c r="C12">
        <v>92797391</v>
      </c>
      <c r="D12">
        <v>48044033</v>
      </c>
      <c r="E12">
        <v>68</v>
      </c>
      <c r="F12">
        <v>1</v>
      </c>
      <c r="G12">
        <v>1</v>
      </c>
      <c r="H12">
        <v>1</v>
      </c>
      <c r="I12" t="s">
        <v>197</v>
      </c>
      <c r="J12" t="s">
        <v>6</v>
      </c>
      <c r="K12" t="s">
        <v>198</v>
      </c>
      <c r="L12">
        <v>1191</v>
      </c>
      <c r="N12">
        <v>1013</v>
      </c>
      <c r="O12" t="s">
        <v>199</v>
      </c>
      <c r="P12" t="s">
        <v>199</v>
      </c>
      <c r="Q12">
        <v>1</v>
      </c>
      <c r="X12">
        <v>3.69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6</v>
      </c>
      <c r="AG12">
        <v>3.69</v>
      </c>
      <c r="AH12">
        <v>2</v>
      </c>
      <c r="AI12">
        <v>92797393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92797399</v>
      </c>
      <c r="C13">
        <v>92797391</v>
      </c>
      <c r="D13">
        <v>48205023</v>
      </c>
      <c r="E13">
        <v>1</v>
      </c>
      <c r="F13">
        <v>1</v>
      </c>
      <c r="G13">
        <v>1</v>
      </c>
      <c r="H13">
        <v>2</v>
      </c>
      <c r="I13" t="s">
        <v>209</v>
      </c>
      <c r="J13" t="s">
        <v>210</v>
      </c>
      <c r="K13" t="s">
        <v>211</v>
      </c>
      <c r="L13">
        <v>1367</v>
      </c>
      <c r="N13">
        <v>1011</v>
      </c>
      <c r="O13" t="s">
        <v>203</v>
      </c>
      <c r="P13" t="s">
        <v>203</v>
      </c>
      <c r="Q13">
        <v>1</v>
      </c>
      <c r="X13">
        <v>3.61</v>
      </c>
      <c r="Y13">
        <v>0</v>
      </c>
      <c r="Z13">
        <v>79.069999999999993</v>
      </c>
      <c r="AA13">
        <v>13.5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3.61</v>
      </c>
      <c r="AH13">
        <v>2</v>
      </c>
      <c r="AI13">
        <v>92797394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92797400</v>
      </c>
      <c r="C14">
        <v>92797391</v>
      </c>
      <c r="D14">
        <v>48206510</v>
      </c>
      <c r="E14">
        <v>1</v>
      </c>
      <c r="F14">
        <v>1</v>
      </c>
      <c r="G14">
        <v>1</v>
      </c>
      <c r="H14">
        <v>2</v>
      </c>
      <c r="I14" t="s">
        <v>212</v>
      </c>
      <c r="J14" t="s">
        <v>213</v>
      </c>
      <c r="K14" t="s">
        <v>214</v>
      </c>
      <c r="L14">
        <v>1367</v>
      </c>
      <c r="N14">
        <v>1011</v>
      </c>
      <c r="O14" t="s">
        <v>203</v>
      </c>
      <c r="P14" t="s">
        <v>203</v>
      </c>
      <c r="Q14">
        <v>1</v>
      </c>
      <c r="X14">
        <v>0.08</v>
      </c>
      <c r="Y14">
        <v>0</v>
      </c>
      <c r="Z14">
        <v>89.54</v>
      </c>
      <c r="AA14">
        <v>11.6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0.08</v>
      </c>
      <c r="AH14">
        <v>2</v>
      </c>
      <c r="AI14">
        <v>92797395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92797401</v>
      </c>
      <c r="C15">
        <v>92797391</v>
      </c>
      <c r="D15">
        <v>48060569</v>
      </c>
      <c r="E15">
        <v>1</v>
      </c>
      <c r="F15">
        <v>1</v>
      </c>
      <c r="G15">
        <v>1</v>
      </c>
      <c r="H15">
        <v>3</v>
      </c>
      <c r="I15" t="s">
        <v>54</v>
      </c>
      <c r="J15" t="s">
        <v>57</v>
      </c>
      <c r="K15" t="s">
        <v>55</v>
      </c>
      <c r="L15">
        <v>1339</v>
      </c>
      <c r="N15">
        <v>1007</v>
      </c>
      <c r="O15" t="s">
        <v>56</v>
      </c>
      <c r="P15" t="s">
        <v>56</v>
      </c>
      <c r="Q15">
        <v>1</v>
      </c>
      <c r="X15">
        <v>0.04</v>
      </c>
      <c r="Y15">
        <v>108.4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0.04</v>
      </c>
      <c r="AH15">
        <v>2</v>
      </c>
      <c r="AI15">
        <v>92797396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92797406</v>
      </c>
      <c r="C16">
        <v>92797403</v>
      </c>
      <c r="D16">
        <v>49510905</v>
      </c>
      <c r="E16">
        <v>70</v>
      </c>
      <c r="F16">
        <v>1</v>
      </c>
      <c r="G16">
        <v>1</v>
      </c>
      <c r="H16">
        <v>1</v>
      </c>
      <c r="I16" t="s">
        <v>197</v>
      </c>
      <c r="J16" t="s">
        <v>6</v>
      </c>
      <c r="K16" t="s">
        <v>198</v>
      </c>
      <c r="L16">
        <v>1191</v>
      </c>
      <c r="N16">
        <v>1013</v>
      </c>
      <c r="O16" t="s">
        <v>199</v>
      </c>
      <c r="P16" t="s">
        <v>199</v>
      </c>
      <c r="Q16">
        <v>1</v>
      </c>
      <c r="X16">
        <v>19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6</v>
      </c>
      <c r="AG16">
        <v>19</v>
      </c>
      <c r="AH16">
        <v>2</v>
      </c>
      <c r="AI16">
        <v>92797404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92797407</v>
      </c>
      <c r="C17">
        <v>92797403</v>
      </c>
      <c r="D17">
        <v>49672088</v>
      </c>
      <c r="E17">
        <v>1</v>
      </c>
      <c r="F17">
        <v>1</v>
      </c>
      <c r="G17">
        <v>1</v>
      </c>
      <c r="H17">
        <v>2</v>
      </c>
      <c r="I17" t="s">
        <v>204</v>
      </c>
      <c r="J17" t="s">
        <v>205</v>
      </c>
      <c r="K17" t="s">
        <v>206</v>
      </c>
      <c r="L17">
        <v>1367</v>
      </c>
      <c r="N17">
        <v>1011</v>
      </c>
      <c r="O17" t="s">
        <v>203</v>
      </c>
      <c r="P17" t="s">
        <v>203</v>
      </c>
      <c r="Q17">
        <v>1</v>
      </c>
      <c r="X17">
        <v>19</v>
      </c>
      <c r="Y17">
        <v>0</v>
      </c>
      <c r="Z17">
        <v>122.9</v>
      </c>
      <c r="AA17">
        <v>13.5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19</v>
      </c>
      <c r="AH17">
        <v>2</v>
      </c>
      <c r="AI17">
        <v>92797405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ROW(Source!A34)</f>
        <v>34</v>
      </c>
      <c r="B18">
        <v>92797412</v>
      </c>
      <c r="C18">
        <v>92797409</v>
      </c>
      <c r="D18">
        <v>48044033</v>
      </c>
      <c r="E18">
        <v>68</v>
      </c>
      <c r="F18">
        <v>1</v>
      </c>
      <c r="G18">
        <v>1</v>
      </c>
      <c r="H18">
        <v>1</v>
      </c>
      <c r="I18" t="s">
        <v>197</v>
      </c>
      <c r="J18" t="s">
        <v>6</v>
      </c>
      <c r="K18" t="s">
        <v>198</v>
      </c>
      <c r="L18">
        <v>1191</v>
      </c>
      <c r="N18">
        <v>1013</v>
      </c>
      <c r="O18" t="s">
        <v>199</v>
      </c>
      <c r="P18" t="s">
        <v>199</v>
      </c>
      <c r="Q18">
        <v>1</v>
      </c>
      <c r="X18">
        <v>11.5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6</v>
      </c>
      <c r="AG18">
        <v>11.5</v>
      </c>
      <c r="AH18">
        <v>2</v>
      </c>
      <c r="AI18">
        <v>92797410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92797413</v>
      </c>
      <c r="C19">
        <v>92797409</v>
      </c>
      <c r="D19">
        <v>48205022</v>
      </c>
      <c r="E19">
        <v>1</v>
      </c>
      <c r="F19">
        <v>1</v>
      </c>
      <c r="G19">
        <v>1</v>
      </c>
      <c r="H19">
        <v>2</v>
      </c>
      <c r="I19" t="s">
        <v>200</v>
      </c>
      <c r="J19" t="s">
        <v>201</v>
      </c>
      <c r="K19" t="s">
        <v>202</v>
      </c>
      <c r="L19">
        <v>1367</v>
      </c>
      <c r="N19">
        <v>1011</v>
      </c>
      <c r="O19" t="s">
        <v>203</v>
      </c>
      <c r="P19" t="s">
        <v>203</v>
      </c>
      <c r="Q19">
        <v>1</v>
      </c>
      <c r="X19">
        <v>11.5</v>
      </c>
      <c r="Y19">
        <v>0</v>
      </c>
      <c r="Z19">
        <v>59.47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11.5</v>
      </c>
      <c r="AH19">
        <v>2</v>
      </c>
      <c r="AI19">
        <v>92797411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92797417</v>
      </c>
      <c r="C20">
        <v>92797414</v>
      </c>
      <c r="D20">
        <v>48044033</v>
      </c>
      <c r="E20">
        <v>68</v>
      </c>
      <c r="F20">
        <v>1</v>
      </c>
      <c r="G20">
        <v>1</v>
      </c>
      <c r="H20">
        <v>1</v>
      </c>
      <c r="I20" t="s">
        <v>197</v>
      </c>
      <c r="J20" t="s">
        <v>6</v>
      </c>
      <c r="K20" t="s">
        <v>198</v>
      </c>
      <c r="L20">
        <v>1191</v>
      </c>
      <c r="N20">
        <v>1013</v>
      </c>
      <c r="O20" t="s">
        <v>199</v>
      </c>
      <c r="P20" t="s">
        <v>199</v>
      </c>
      <c r="Q20">
        <v>1</v>
      </c>
      <c r="X20">
        <v>9.84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6</v>
      </c>
      <c r="AG20">
        <v>9.84</v>
      </c>
      <c r="AH20">
        <v>2</v>
      </c>
      <c r="AI20">
        <v>92797415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92797418</v>
      </c>
      <c r="C21">
        <v>92797414</v>
      </c>
      <c r="D21">
        <v>48205022</v>
      </c>
      <c r="E21">
        <v>1</v>
      </c>
      <c r="F21">
        <v>1</v>
      </c>
      <c r="G21">
        <v>1</v>
      </c>
      <c r="H21">
        <v>2</v>
      </c>
      <c r="I21" t="s">
        <v>200</v>
      </c>
      <c r="J21" t="s">
        <v>201</v>
      </c>
      <c r="K21" t="s">
        <v>202</v>
      </c>
      <c r="L21">
        <v>1367</v>
      </c>
      <c r="N21">
        <v>1011</v>
      </c>
      <c r="O21" t="s">
        <v>203</v>
      </c>
      <c r="P21" t="s">
        <v>203</v>
      </c>
      <c r="Q21">
        <v>1</v>
      </c>
      <c r="X21">
        <v>9.84</v>
      </c>
      <c r="Y21">
        <v>0</v>
      </c>
      <c r="Z21">
        <v>59.47</v>
      </c>
      <c r="AA21">
        <v>11.6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9.84</v>
      </c>
      <c r="AH21">
        <v>2</v>
      </c>
      <c r="AI21">
        <v>92797416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ROW(Source!A36)</f>
        <v>36</v>
      </c>
      <c r="B22">
        <v>92797424</v>
      </c>
      <c r="C22">
        <v>92797419</v>
      </c>
      <c r="D22">
        <v>49510905</v>
      </c>
      <c r="E22">
        <v>70</v>
      </c>
      <c r="F22">
        <v>1</v>
      </c>
      <c r="G22">
        <v>1</v>
      </c>
      <c r="H22">
        <v>1</v>
      </c>
      <c r="I22" t="s">
        <v>197</v>
      </c>
      <c r="J22" t="s">
        <v>6</v>
      </c>
      <c r="K22" t="s">
        <v>198</v>
      </c>
      <c r="L22">
        <v>1191</v>
      </c>
      <c r="N22">
        <v>1013</v>
      </c>
      <c r="O22" t="s">
        <v>199</v>
      </c>
      <c r="P22" t="s">
        <v>199</v>
      </c>
      <c r="Q22">
        <v>1</v>
      </c>
      <c r="X22">
        <v>15.67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6</v>
      </c>
      <c r="AG22">
        <v>15.67</v>
      </c>
      <c r="AH22">
        <v>2</v>
      </c>
      <c r="AI22">
        <v>92797420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ROW(Source!A36)</f>
        <v>36</v>
      </c>
      <c r="B23">
        <v>92797425</v>
      </c>
      <c r="C23">
        <v>92797419</v>
      </c>
      <c r="D23">
        <v>49672022</v>
      </c>
      <c r="E23">
        <v>1</v>
      </c>
      <c r="F23">
        <v>1</v>
      </c>
      <c r="G23">
        <v>1</v>
      </c>
      <c r="H23">
        <v>2</v>
      </c>
      <c r="I23" t="s">
        <v>209</v>
      </c>
      <c r="J23" t="s">
        <v>210</v>
      </c>
      <c r="K23" t="s">
        <v>211</v>
      </c>
      <c r="L23">
        <v>1367</v>
      </c>
      <c r="N23">
        <v>1011</v>
      </c>
      <c r="O23" t="s">
        <v>203</v>
      </c>
      <c r="P23" t="s">
        <v>203</v>
      </c>
      <c r="Q23">
        <v>1</v>
      </c>
      <c r="X23">
        <v>14.3</v>
      </c>
      <c r="Y23">
        <v>0</v>
      </c>
      <c r="Z23">
        <v>79.069999999999993</v>
      </c>
      <c r="AA23">
        <v>13.5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14.3</v>
      </c>
      <c r="AH23">
        <v>2</v>
      </c>
      <c r="AI23">
        <v>92797421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ROW(Source!A36)</f>
        <v>36</v>
      </c>
      <c r="B24">
        <v>92797426</v>
      </c>
      <c r="C24">
        <v>92797419</v>
      </c>
      <c r="D24">
        <v>49672945</v>
      </c>
      <c r="E24">
        <v>1</v>
      </c>
      <c r="F24">
        <v>1</v>
      </c>
      <c r="G24">
        <v>1</v>
      </c>
      <c r="H24">
        <v>2</v>
      </c>
      <c r="I24" t="s">
        <v>215</v>
      </c>
      <c r="J24" t="s">
        <v>216</v>
      </c>
      <c r="K24" t="s">
        <v>217</v>
      </c>
      <c r="L24">
        <v>1367</v>
      </c>
      <c r="N24">
        <v>1011</v>
      </c>
      <c r="O24" t="s">
        <v>203</v>
      </c>
      <c r="P24" t="s">
        <v>203</v>
      </c>
      <c r="Q24">
        <v>1</v>
      </c>
      <c r="X24">
        <v>1.37</v>
      </c>
      <c r="Y24">
        <v>0</v>
      </c>
      <c r="Z24">
        <v>39.799999999999997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1.37</v>
      </c>
      <c r="AH24">
        <v>2</v>
      </c>
      <c r="AI24">
        <v>92797422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ROW(Source!A36)</f>
        <v>36</v>
      </c>
      <c r="B25">
        <v>92797427</v>
      </c>
      <c r="C25">
        <v>92797419</v>
      </c>
      <c r="D25">
        <v>49673570</v>
      </c>
      <c r="E25">
        <v>1</v>
      </c>
      <c r="F25">
        <v>1</v>
      </c>
      <c r="G25">
        <v>1</v>
      </c>
      <c r="H25">
        <v>2</v>
      </c>
      <c r="I25" t="s">
        <v>218</v>
      </c>
      <c r="J25" t="s">
        <v>219</v>
      </c>
      <c r="K25" t="s">
        <v>220</v>
      </c>
      <c r="L25">
        <v>1367</v>
      </c>
      <c r="N25">
        <v>1011</v>
      </c>
      <c r="O25" t="s">
        <v>203</v>
      </c>
      <c r="P25" t="s">
        <v>203</v>
      </c>
      <c r="Q25">
        <v>1</v>
      </c>
      <c r="X25">
        <v>1.37</v>
      </c>
      <c r="Y25">
        <v>0</v>
      </c>
      <c r="Z25">
        <v>83.1</v>
      </c>
      <c r="AA25">
        <v>14.4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1.37</v>
      </c>
      <c r="AH25">
        <v>2</v>
      </c>
      <c r="AI25">
        <v>92797423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ROW(Source!A37)</f>
        <v>37</v>
      </c>
      <c r="B26">
        <v>92797432</v>
      </c>
      <c r="C26">
        <v>92797428</v>
      </c>
      <c r="D26">
        <v>49510905</v>
      </c>
      <c r="E26">
        <v>70</v>
      </c>
      <c r="F26">
        <v>1</v>
      </c>
      <c r="G26">
        <v>1</v>
      </c>
      <c r="H26">
        <v>1</v>
      </c>
      <c r="I26" t="s">
        <v>197</v>
      </c>
      <c r="J26" t="s">
        <v>6</v>
      </c>
      <c r="K26" t="s">
        <v>198</v>
      </c>
      <c r="L26">
        <v>1191</v>
      </c>
      <c r="N26">
        <v>1013</v>
      </c>
      <c r="O26" t="s">
        <v>199</v>
      </c>
      <c r="P26" t="s">
        <v>199</v>
      </c>
      <c r="Q26">
        <v>1</v>
      </c>
      <c r="X26">
        <v>1.37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35</v>
      </c>
      <c r="AG26">
        <v>4.1100000000000003</v>
      </c>
      <c r="AH26">
        <v>2</v>
      </c>
      <c r="AI26">
        <v>92797429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ROW(Source!A37)</f>
        <v>37</v>
      </c>
      <c r="B27">
        <v>92797433</v>
      </c>
      <c r="C27">
        <v>92797428</v>
      </c>
      <c r="D27">
        <v>49672945</v>
      </c>
      <c r="E27">
        <v>1</v>
      </c>
      <c r="F27">
        <v>1</v>
      </c>
      <c r="G27">
        <v>1</v>
      </c>
      <c r="H27">
        <v>2</v>
      </c>
      <c r="I27" t="s">
        <v>215</v>
      </c>
      <c r="J27" t="s">
        <v>216</v>
      </c>
      <c r="K27" t="s">
        <v>217</v>
      </c>
      <c r="L27">
        <v>1367</v>
      </c>
      <c r="N27">
        <v>1011</v>
      </c>
      <c r="O27" t="s">
        <v>203</v>
      </c>
      <c r="P27" t="s">
        <v>203</v>
      </c>
      <c r="Q27">
        <v>1</v>
      </c>
      <c r="X27">
        <v>1.37</v>
      </c>
      <c r="Y27">
        <v>0</v>
      </c>
      <c r="Z27">
        <v>39.799999999999997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35</v>
      </c>
      <c r="AG27">
        <v>4.1100000000000003</v>
      </c>
      <c r="AH27">
        <v>2</v>
      </c>
      <c r="AI27">
        <v>92797430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92797434</v>
      </c>
      <c r="C28">
        <v>92797428</v>
      </c>
      <c r="D28">
        <v>49673570</v>
      </c>
      <c r="E28">
        <v>1</v>
      </c>
      <c r="F28">
        <v>1</v>
      </c>
      <c r="G28">
        <v>1</v>
      </c>
      <c r="H28">
        <v>2</v>
      </c>
      <c r="I28" t="s">
        <v>218</v>
      </c>
      <c r="J28" t="s">
        <v>219</v>
      </c>
      <c r="K28" t="s">
        <v>220</v>
      </c>
      <c r="L28">
        <v>1367</v>
      </c>
      <c r="N28">
        <v>1011</v>
      </c>
      <c r="O28" t="s">
        <v>203</v>
      </c>
      <c r="P28" t="s">
        <v>203</v>
      </c>
      <c r="Q28">
        <v>1</v>
      </c>
      <c r="X28">
        <v>1.37</v>
      </c>
      <c r="Y28">
        <v>0</v>
      </c>
      <c r="Z28">
        <v>83.1</v>
      </c>
      <c r="AA28">
        <v>14.4</v>
      </c>
      <c r="AB28">
        <v>0</v>
      </c>
      <c r="AC28">
        <v>0</v>
      </c>
      <c r="AD28">
        <v>1</v>
      </c>
      <c r="AE28">
        <v>0</v>
      </c>
      <c r="AF28" t="s">
        <v>35</v>
      </c>
      <c r="AG28">
        <v>4.1100000000000003</v>
      </c>
      <c r="AH28">
        <v>2</v>
      </c>
      <c r="AI28">
        <v>92797431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6.1.1. Вертикальная планировка IIкв.2026г</v>
      </c>
      <c r="G12" t="str">
        <f>Source!G12</f>
        <v>Комплекс из 2-х многоквартирных домов со встроенными помещениями поз. 18.1 и 18.2, расположенный в 32-33 микрорайонах в г. Липецке на земельном участке с кадастровым номером 48:20:0043601:296. 2-й этап строительства - корпус 2 (поз. 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2026-05-13T07:02:41Z</dcterms:created>
  <dcterms:modified xsi:type="dcterms:W3CDTF">2026-05-13T07:03:02Z</dcterms:modified>
</cp:coreProperties>
</file>